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05" windowWidth="28455" windowHeight="12540"/>
  </bookViews>
  <sheets>
    <sheet name="PPI" sheetId="1" r:id="rId1"/>
    <sheet name="INSTRUCCTIVO PPI" sheetId="2" r:id="rId2"/>
    <sheet name="Hoja3" sheetId="3" r:id="rId3"/>
    <sheet name="PROGRAMA" sheetId="4" r:id="rId4"/>
  </sheets>
  <definedNames>
    <definedName name="_xlnm._FilterDatabase" localSheetId="0" hidden="1">PPI!$A$4:$N$483</definedName>
    <definedName name="_xlnm._FilterDatabase" localSheetId="3" hidden="1">PROGRAMA!$A$3:$P$978</definedName>
    <definedName name="datos">#REF!</definedName>
  </definedNames>
  <calcPr calcId="124519"/>
</workbook>
</file>

<file path=xl/calcChain.xml><?xml version="1.0" encoding="utf-8"?>
<calcChain xmlns="http://schemas.openxmlformats.org/spreadsheetml/2006/main">
  <c r="K388" i="1"/>
  <c r="M1570"/>
  <c r="K1570"/>
  <c r="J1570"/>
  <c r="H1570"/>
  <c r="M1569"/>
  <c r="K1569"/>
  <c r="J1569"/>
  <c r="H1569"/>
  <c r="M1568"/>
  <c r="K1568"/>
  <c r="J1568"/>
  <c r="H1568"/>
  <c r="M1567"/>
  <c r="K1567"/>
  <c r="J1567"/>
  <c r="H1567"/>
  <c r="M1566"/>
  <c r="K1566"/>
  <c r="J1566"/>
  <c r="H1566"/>
  <c r="M1565"/>
  <c r="K1565"/>
  <c r="J1565"/>
  <c r="H1565"/>
  <c r="M1564"/>
  <c r="K1564"/>
  <c r="J1564"/>
  <c r="H1564"/>
  <c r="M1563"/>
  <c r="K1563"/>
  <c r="J1563"/>
  <c r="H1563"/>
  <c r="M1562"/>
  <c r="K1562"/>
  <c r="J1562"/>
  <c r="H1562"/>
  <c r="M1561"/>
  <c r="K1561"/>
  <c r="J1561"/>
  <c r="H1561"/>
  <c r="M1560"/>
  <c r="K1560"/>
  <c r="J1560"/>
  <c r="H1560"/>
  <c r="M1559"/>
  <c r="K1559"/>
  <c r="J1559"/>
  <c r="H1559"/>
  <c r="M1558"/>
  <c r="K1558"/>
  <c r="J1558"/>
  <c r="H1558"/>
  <c r="M1557"/>
  <c r="K1557"/>
  <c r="J1557"/>
  <c r="H1557"/>
  <c r="M1556"/>
  <c r="K1556"/>
  <c r="J1556"/>
  <c r="H1556"/>
  <c r="M1555"/>
  <c r="K1555"/>
  <c r="J1555"/>
  <c r="H1555"/>
  <c r="M1554"/>
  <c r="K1554"/>
  <c r="J1554"/>
  <c r="H1554"/>
  <c r="M1553"/>
  <c r="K1553"/>
  <c r="J1553"/>
  <c r="H1553"/>
  <c r="M1552"/>
  <c r="K1552"/>
  <c r="J1552"/>
  <c r="H1552"/>
  <c r="M1551"/>
  <c r="K1551"/>
  <c r="J1551"/>
  <c r="H1551"/>
  <c r="M1550"/>
  <c r="K1550"/>
  <c r="J1550"/>
  <c r="H1550"/>
  <c r="M1549"/>
  <c r="K1549"/>
  <c r="J1549"/>
  <c r="H1549"/>
  <c r="M1548"/>
  <c r="K1548"/>
  <c r="J1548"/>
  <c r="H1548"/>
  <c r="M1547"/>
  <c r="K1547"/>
  <c r="J1547"/>
  <c r="H1547"/>
  <c r="M1546"/>
  <c r="K1546"/>
  <c r="J1546"/>
  <c r="H1546"/>
  <c r="M1545"/>
  <c r="K1545"/>
  <c r="J1545"/>
  <c r="H1545"/>
  <c r="M1544"/>
  <c r="K1544"/>
  <c r="J1544"/>
  <c r="H1544"/>
  <c r="M1543"/>
  <c r="K1543"/>
  <c r="J1543"/>
  <c r="H1543"/>
  <c r="M1542"/>
  <c r="K1542"/>
  <c r="J1542"/>
  <c r="H1542"/>
  <c r="M1541"/>
  <c r="K1541"/>
  <c r="J1541"/>
  <c r="H1541"/>
  <c r="M1540"/>
  <c r="K1540"/>
  <c r="J1540"/>
  <c r="H1540"/>
  <c r="M1539"/>
  <c r="K1539"/>
  <c r="J1539"/>
  <c r="H1539"/>
  <c r="M1538"/>
  <c r="K1538"/>
  <c r="J1538"/>
  <c r="H1538"/>
  <c r="M1537"/>
  <c r="K1537"/>
  <c r="J1537"/>
  <c r="H1537"/>
  <c r="M1536"/>
  <c r="K1536"/>
  <c r="J1536"/>
  <c r="H1536"/>
  <c r="M1535"/>
  <c r="K1535"/>
  <c r="J1535"/>
  <c r="H1535"/>
  <c r="M1534"/>
  <c r="K1534"/>
  <c r="J1534"/>
  <c r="H1534"/>
  <c r="M1533"/>
  <c r="K1533"/>
  <c r="J1533"/>
  <c r="H1533"/>
  <c r="M1532"/>
  <c r="K1532"/>
  <c r="J1532"/>
  <c r="H1532"/>
  <c r="M1531"/>
  <c r="K1531"/>
  <c r="J1531"/>
  <c r="H1531"/>
  <c r="M1530"/>
  <c r="K1530"/>
  <c r="J1530"/>
  <c r="H1530"/>
  <c r="M1529"/>
  <c r="K1529"/>
  <c r="J1529"/>
  <c r="H1529"/>
  <c r="M1528"/>
  <c r="K1528"/>
  <c r="J1528"/>
  <c r="H1528"/>
  <c r="M1527"/>
  <c r="K1527"/>
  <c r="J1527"/>
  <c r="H1527"/>
  <c r="M1526"/>
  <c r="K1526"/>
  <c r="J1526"/>
  <c r="H1526"/>
  <c r="M1525"/>
  <c r="K1525"/>
  <c r="J1525"/>
  <c r="H1525"/>
  <c r="M1524"/>
  <c r="K1524"/>
  <c r="J1524"/>
  <c r="H1524"/>
  <c r="M1523"/>
  <c r="K1523"/>
  <c r="J1523"/>
  <c r="H1523"/>
  <c r="M1522"/>
  <c r="K1522"/>
  <c r="J1522"/>
  <c r="H1522"/>
  <c r="M1521"/>
  <c r="K1521"/>
  <c r="J1521"/>
  <c r="H1521"/>
  <c r="M1520"/>
  <c r="K1520"/>
  <c r="J1520"/>
  <c r="H1520"/>
  <c r="M1519"/>
  <c r="K1519"/>
  <c r="J1519"/>
  <c r="H1519"/>
  <c r="M1518"/>
  <c r="K1518"/>
  <c r="J1518"/>
  <c r="H1518"/>
  <c r="M1517"/>
  <c r="K1517"/>
  <c r="J1517"/>
  <c r="H1517"/>
  <c r="M1516"/>
  <c r="K1516"/>
  <c r="J1516"/>
  <c r="H1516"/>
  <c r="M1515"/>
  <c r="K1515"/>
  <c r="J1515"/>
  <c r="H1515"/>
  <c r="M1514"/>
  <c r="K1514"/>
  <c r="J1514"/>
  <c r="H1514"/>
  <c r="M1513"/>
  <c r="K1513"/>
  <c r="J1513"/>
  <c r="H1513"/>
  <c r="M1512"/>
  <c r="K1512"/>
  <c r="J1512"/>
  <c r="H1512"/>
  <c r="M1511"/>
  <c r="K1511"/>
  <c r="J1511"/>
  <c r="H1511"/>
  <c r="M1510"/>
  <c r="K1510"/>
  <c r="J1510"/>
  <c r="H1510"/>
  <c r="M1509"/>
  <c r="K1509"/>
  <c r="J1509"/>
  <c r="H1509"/>
  <c r="M1508"/>
  <c r="K1508"/>
  <c r="J1508"/>
  <c r="H1508"/>
  <c r="M1507"/>
  <c r="K1507"/>
  <c r="J1507"/>
  <c r="H1507"/>
  <c r="M1506"/>
  <c r="K1506"/>
  <c r="J1506"/>
  <c r="H1506"/>
  <c r="M1505"/>
  <c r="K1505"/>
  <c r="J1505"/>
  <c r="H1505"/>
  <c r="M1504"/>
  <c r="K1504"/>
  <c r="J1504"/>
  <c r="H1504"/>
  <c r="M1503"/>
  <c r="K1503"/>
  <c r="J1503"/>
  <c r="H1503"/>
  <c r="M1502"/>
  <c r="K1502"/>
  <c r="J1502"/>
  <c r="H1502"/>
  <c r="M1501"/>
  <c r="K1501"/>
  <c r="J1501"/>
  <c r="H1501"/>
  <c r="M1500"/>
  <c r="K1500"/>
  <c r="J1500"/>
  <c r="H1500"/>
  <c r="M1499"/>
  <c r="K1499"/>
  <c r="J1499"/>
  <c r="H1499"/>
  <c r="M1498"/>
  <c r="K1498"/>
  <c r="J1498"/>
  <c r="H1498"/>
  <c r="M1497"/>
  <c r="K1497"/>
  <c r="J1497"/>
  <c r="H1497"/>
  <c r="M1496"/>
  <c r="K1496"/>
  <c r="J1496"/>
  <c r="H1496"/>
  <c r="M1495"/>
  <c r="K1495"/>
  <c r="J1495"/>
  <c r="H1495"/>
  <c r="M1494"/>
  <c r="K1494"/>
  <c r="J1494"/>
  <c r="H1494"/>
  <c r="M1493"/>
  <c r="K1493"/>
  <c r="J1493"/>
  <c r="H1493"/>
  <c r="M1492"/>
  <c r="K1492"/>
  <c r="J1492"/>
  <c r="H1492"/>
  <c r="M1491"/>
  <c r="K1491"/>
  <c r="J1491"/>
  <c r="H1491"/>
  <c r="M1490"/>
  <c r="K1490"/>
  <c r="J1490"/>
  <c r="H1490"/>
  <c r="M1489"/>
  <c r="K1489"/>
  <c r="J1489"/>
  <c r="H1489"/>
  <c r="M1488"/>
  <c r="K1488"/>
  <c r="J1488"/>
  <c r="H1488"/>
  <c r="M1487"/>
  <c r="K1487"/>
  <c r="J1487"/>
  <c r="H1487"/>
  <c r="M1486"/>
  <c r="K1486"/>
  <c r="J1486"/>
  <c r="H1486"/>
  <c r="M1485"/>
  <c r="K1485"/>
  <c r="J1485"/>
  <c r="H1485"/>
  <c r="M1484"/>
  <c r="K1484"/>
  <c r="J1484"/>
  <c r="H1484"/>
  <c r="M1483"/>
  <c r="K1483"/>
  <c r="J1483"/>
  <c r="H1483"/>
  <c r="M1482"/>
  <c r="K1482"/>
  <c r="J1482"/>
  <c r="H1482"/>
  <c r="M1481"/>
  <c r="K1481"/>
  <c r="J1481"/>
  <c r="H1481"/>
  <c r="M1480"/>
  <c r="K1480"/>
  <c r="J1480"/>
  <c r="H1480"/>
  <c r="M1479"/>
  <c r="K1479"/>
  <c r="J1479"/>
  <c r="H1479"/>
  <c r="M1478"/>
  <c r="K1478"/>
  <c r="J1478"/>
  <c r="H1478"/>
  <c r="M1477"/>
  <c r="K1477"/>
  <c r="J1477"/>
  <c r="H1477"/>
  <c r="M1476"/>
  <c r="K1476"/>
  <c r="J1476"/>
  <c r="H1476"/>
  <c r="M1475"/>
  <c r="K1475"/>
  <c r="J1475"/>
  <c r="H1475"/>
  <c r="M1474"/>
  <c r="K1474"/>
  <c r="J1474"/>
  <c r="H1474"/>
  <c r="M1473"/>
  <c r="K1473"/>
  <c r="J1473"/>
  <c r="H1473"/>
  <c r="M1472"/>
  <c r="K1472"/>
  <c r="J1472"/>
  <c r="H1472"/>
  <c r="M1471"/>
  <c r="K1471"/>
  <c r="J1471"/>
  <c r="H1471"/>
  <c r="M1470"/>
  <c r="K1470"/>
  <c r="J1470"/>
  <c r="H1470"/>
  <c r="M1469"/>
  <c r="K1469"/>
  <c r="J1469"/>
  <c r="H1469"/>
  <c r="M1468"/>
  <c r="K1468"/>
  <c r="J1468"/>
  <c r="H1468"/>
  <c r="M1467"/>
  <c r="K1467"/>
  <c r="J1467"/>
  <c r="H1467"/>
  <c r="M1466"/>
  <c r="K1466"/>
  <c r="J1466"/>
  <c r="H1466"/>
  <c r="M1465"/>
  <c r="K1465"/>
  <c r="J1465"/>
  <c r="H1465"/>
  <c r="M1464"/>
  <c r="K1464"/>
  <c r="J1464"/>
  <c r="H1464"/>
  <c r="M1463"/>
  <c r="K1463"/>
  <c r="J1463"/>
  <c r="H1463"/>
  <c r="M1462"/>
  <c r="K1462"/>
  <c r="J1462"/>
  <c r="H1462"/>
  <c r="M1461"/>
  <c r="K1461"/>
  <c r="J1461"/>
  <c r="H1461"/>
  <c r="M1460"/>
  <c r="K1460"/>
  <c r="J1460"/>
  <c r="H1460"/>
  <c r="M1459"/>
  <c r="K1459"/>
  <c r="J1459"/>
  <c r="H1459"/>
  <c r="M1458"/>
  <c r="K1458"/>
  <c r="J1458"/>
  <c r="H1458"/>
  <c r="M1457"/>
  <c r="K1457"/>
  <c r="J1457"/>
  <c r="H1457"/>
  <c r="M1456"/>
  <c r="K1456"/>
  <c r="J1456"/>
  <c r="H1456"/>
  <c r="M1455"/>
  <c r="K1455"/>
  <c r="J1455"/>
  <c r="H1455"/>
  <c r="M1454"/>
  <c r="K1454"/>
  <c r="J1454"/>
  <c r="H1454"/>
  <c r="M1453"/>
  <c r="K1453"/>
  <c r="J1453"/>
  <c r="H1453"/>
  <c r="M1452"/>
  <c r="K1452"/>
  <c r="J1452"/>
  <c r="H1452"/>
  <c r="M1451"/>
  <c r="K1451"/>
  <c r="J1451"/>
  <c r="H1451"/>
  <c r="M1450"/>
  <c r="K1450"/>
  <c r="J1450"/>
  <c r="H1450"/>
  <c r="M1449"/>
  <c r="K1449"/>
  <c r="J1449"/>
  <c r="H1449"/>
  <c r="M1448"/>
  <c r="K1448"/>
  <c r="J1448"/>
  <c r="H1448"/>
  <c r="M1447"/>
  <c r="K1447"/>
  <c r="J1447"/>
  <c r="H1447"/>
  <c r="M1446"/>
  <c r="K1446"/>
  <c r="J1446"/>
  <c r="H1446"/>
  <c r="M1445"/>
  <c r="K1445"/>
  <c r="J1445"/>
  <c r="H1445"/>
  <c r="M1444"/>
  <c r="K1444"/>
  <c r="J1444"/>
  <c r="H1444"/>
  <c r="M1443"/>
  <c r="K1443"/>
  <c r="J1443"/>
  <c r="H1443"/>
  <c r="M1442"/>
  <c r="K1442"/>
  <c r="J1442"/>
  <c r="H1442"/>
  <c r="M1441"/>
  <c r="K1441"/>
  <c r="J1441"/>
  <c r="H1441"/>
  <c r="M1440"/>
  <c r="K1440"/>
  <c r="J1440"/>
  <c r="H1440"/>
  <c r="M1439"/>
  <c r="K1439"/>
  <c r="J1439"/>
  <c r="H1439"/>
  <c r="M1438"/>
  <c r="K1438"/>
  <c r="J1438"/>
  <c r="H1438"/>
  <c r="M1437"/>
  <c r="K1437"/>
  <c r="J1437"/>
  <c r="H1437"/>
  <c r="M1436"/>
  <c r="K1436"/>
  <c r="J1436"/>
  <c r="H1436"/>
  <c r="M1435"/>
  <c r="K1435"/>
  <c r="J1435"/>
  <c r="H1435"/>
  <c r="M1434"/>
  <c r="K1434"/>
  <c r="J1434"/>
  <c r="H1434"/>
  <c r="M1433"/>
  <c r="K1433"/>
  <c r="J1433"/>
  <c r="H1433"/>
  <c r="M1432"/>
  <c r="K1432"/>
  <c r="J1432"/>
  <c r="H1432"/>
  <c r="M1431"/>
  <c r="K1431"/>
  <c r="J1431"/>
  <c r="H1431"/>
  <c r="M1430"/>
  <c r="K1430"/>
  <c r="J1430"/>
  <c r="H1430"/>
  <c r="M1429"/>
  <c r="K1429"/>
  <c r="J1429"/>
  <c r="H1429"/>
  <c r="M1428"/>
  <c r="K1428"/>
  <c r="J1428"/>
  <c r="H1428"/>
  <c r="M1427"/>
  <c r="K1427"/>
  <c r="J1427"/>
  <c r="H1427"/>
  <c r="M1426"/>
  <c r="K1426"/>
  <c r="J1426"/>
  <c r="H1426"/>
  <c r="M1425"/>
  <c r="K1425"/>
  <c r="J1425"/>
  <c r="H1425"/>
  <c r="M1424"/>
  <c r="K1424"/>
  <c r="J1424"/>
  <c r="H1424"/>
  <c r="M1423"/>
  <c r="K1423"/>
  <c r="J1423"/>
  <c r="H1423"/>
  <c r="M1422"/>
  <c r="K1422"/>
  <c r="J1422"/>
  <c r="H1422"/>
  <c r="M1421"/>
  <c r="K1421"/>
  <c r="J1421"/>
  <c r="H1421"/>
  <c r="M1420"/>
  <c r="K1420"/>
  <c r="J1420"/>
  <c r="H1420"/>
  <c r="M1419"/>
  <c r="K1419"/>
  <c r="J1419"/>
  <c r="H1419"/>
  <c r="M1418"/>
  <c r="K1418"/>
  <c r="J1418"/>
  <c r="H1418"/>
  <c r="M1417"/>
  <c r="K1417"/>
  <c r="J1417"/>
  <c r="H1417"/>
  <c r="M1416"/>
  <c r="K1416"/>
  <c r="J1416"/>
  <c r="H1416"/>
  <c r="M1415"/>
  <c r="K1415"/>
  <c r="J1415"/>
  <c r="H1415"/>
  <c r="M1414"/>
  <c r="K1414"/>
  <c r="J1414"/>
  <c r="H1414"/>
  <c r="M1413"/>
  <c r="K1413"/>
  <c r="J1413"/>
  <c r="H1413"/>
  <c r="M1412"/>
  <c r="K1412"/>
  <c r="J1412"/>
  <c r="H1412"/>
  <c r="M1411"/>
  <c r="K1411"/>
  <c r="J1411"/>
  <c r="H1411"/>
  <c r="M1410"/>
  <c r="K1410"/>
  <c r="J1410"/>
  <c r="H1410"/>
  <c r="M1409"/>
  <c r="K1409"/>
  <c r="J1409"/>
  <c r="H1409"/>
  <c r="M1408"/>
  <c r="K1408"/>
  <c r="J1408"/>
  <c r="H1408"/>
  <c r="M1407"/>
  <c r="K1407"/>
  <c r="J1407"/>
  <c r="H1407"/>
  <c r="M1406"/>
  <c r="K1406"/>
  <c r="J1406"/>
  <c r="H1406"/>
  <c r="M1405"/>
  <c r="K1405"/>
  <c r="J1405"/>
  <c r="H1405"/>
  <c r="M1404"/>
  <c r="K1404"/>
  <c r="J1404"/>
  <c r="H1404"/>
  <c r="M1403"/>
  <c r="K1403"/>
  <c r="J1403"/>
  <c r="H1403"/>
  <c r="M1402"/>
  <c r="K1402"/>
  <c r="J1402"/>
  <c r="H1402"/>
  <c r="M1401"/>
  <c r="K1401"/>
  <c r="J1401"/>
  <c r="H1401"/>
  <c r="M1400"/>
  <c r="K1400"/>
  <c r="J1400"/>
  <c r="H1400"/>
  <c r="M1399"/>
  <c r="K1399"/>
  <c r="J1399"/>
  <c r="H1399"/>
  <c r="M1398"/>
  <c r="K1398"/>
  <c r="J1398"/>
  <c r="H1398"/>
  <c r="M1397"/>
  <c r="K1397"/>
  <c r="J1397"/>
  <c r="H1397"/>
  <c r="M1396"/>
  <c r="K1396"/>
  <c r="J1396"/>
  <c r="H1396"/>
  <c r="M1395"/>
  <c r="K1395"/>
  <c r="J1395"/>
  <c r="H1395"/>
  <c r="M1394"/>
  <c r="K1394"/>
  <c r="J1394"/>
  <c r="H1394"/>
  <c r="M1393"/>
  <c r="K1393"/>
  <c r="J1393"/>
  <c r="H1393"/>
  <c r="M1392"/>
  <c r="K1392"/>
  <c r="J1392"/>
  <c r="H1392"/>
  <c r="M1391"/>
  <c r="K1391"/>
  <c r="J1391"/>
  <c r="H1391"/>
  <c r="M1390"/>
  <c r="K1390"/>
  <c r="J1390"/>
  <c r="H1390"/>
  <c r="M1389"/>
  <c r="K1389"/>
  <c r="J1389"/>
  <c r="H1389"/>
  <c r="M1388"/>
  <c r="K1388"/>
  <c r="J1388"/>
  <c r="H1388"/>
  <c r="M1387"/>
  <c r="K1387"/>
  <c r="J1387"/>
  <c r="H1387"/>
  <c r="M1386"/>
  <c r="K1386"/>
  <c r="J1386"/>
  <c r="H1386"/>
  <c r="M1385"/>
  <c r="K1385"/>
  <c r="J1385"/>
  <c r="H1385"/>
  <c r="M1384"/>
  <c r="K1384"/>
  <c r="J1384"/>
  <c r="H1384"/>
  <c r="M1383"/>
  <c r="K1383"/>
  <c r="J1383"/>
  <c r="H1383"/>
  <c r="M1382"/>
  <c r="K1382"/>
  <c r="J1382"/>
  <c r="H1382"/>
  <c r="M1381"/>
  <c r="K1381"/>
  <c r="J1381"/>
  <c r="H1381"/>
  <c r="M1380"/>
  <c r="K1380"/>
  <c r="J1380"/>
  <c r="H1380"/>
  <c r="M1379"/>
  <c r="K1379"/>
  <c r="J1379"/>
  <c r="H1379"/>
  <c r="M1378"/>
  <c r="K1378"/>
  <c r="J1378"/>
  <c r="H1378"/>
  <c r="M1377"/>
  <c r="K1377"/>
  <c r="J1377"/>
  <c r="H1377"/>
  <c r="M1376"/>
  <c r="K1376"/>
  <c r="J1376"/>
  <c r="H1376"/>
  <c r="M1375"/>
  <c r="K1375"/>
  <c r="J1375"/>
  <c r="H1375"/>
  <c r="M1374"/>
  <c r="K1374"/>
  <c r="J1374"/>
  <c r="H1374"/>
  <c r="M1373"/>
  <c r="K1373"/>
  <c r="J1373"/>
  <c r="H1373"/>
  <c r="M1372"/>
  <c r="K1372"/>
  <c r="J1372"/>
  <c r="H1372"/>
  <c r="M1371"/>
  <c r="K1371"/>
  <c r="J1371"/>
  <c r="H1371"/>
  <c r="M1370"/>
  <c r="K1370"/>
  <c r="J1370"/>
  <c r="H1370"/>
  <c r="M1369"/>
  <c r="K1369"/>
  <c r="J1369"/>
  <c r="H1369"/>
  <c r="M1368"/>
  <c r="K1368"/>
  <c r="J1368"/>
  <c r="H1368"/>
  <c r="M1367"/>
  <c r="K1367"/>
  <c r="J1367"/>
  <c r="H1367"/>
  <c r="M1366"/>
  <c r="K1366"/>
  <c r="J1366"/>
  <c r="H1366"/>
  <c r="M1365"/>
  <c r="K1365"/>
  <c r="J1365"/>
  <c r="H1365"/>
  <c r="M1364"/>
  <c r="K1364"/>
  <c r="J1364"/>
  <c r="H1364"/>
  <c r="M1363"/>
  <c r="K1363"/>
  <c r="J1363"/>
  <c r="H1363"/>
  <c r="M1362"/>
  <c r="K1362"/>
  <c r="J1362"/>
  <c r="H1362"/>
  <c r="M1361"/>
  <c r="K1361"/>
  <c r="J1361"/>
  <c r="H1361"/>
  <c r="M1360"/>
  <c r="K1360"/>
  <c r="J1360"/>
  <c r="H1360"/>
  <c r="M1359"/>
  <c r="K1359"/>
  <c r="J1359"/>
  <c r="H1359"/>
  <c r="M1358"/>
  <c r="K1358"/>
  <c r="J1358"/>
  <c r="H1358"/>
  <c r="M1357"/>
  <c r="K1357"/>
  <c r="J1357"/>
  <c r="H1357"/>
  <c r="M1356"/>
  <c r="K1356"/>
  <c r="J1356"/>
  <c r="H1356"/>
  <c r="M1355"/>
  <c r="K1355"/>
  <c r="J1355"/>
  <c r="H1355"/>
  <c r="M1354"/>
  <c r="K1354"/>
  <c r="J1354"/>
  <c r="H1354"/>
  <c r="M1353"/>
  <c r="K1353"/>
  <c r="J1353"/>
  <c r="H1353"/>
  <c r="M1352"/>
  <c r="K1352"/>
  <c r="J1352"/>
  <c r="H1352"/>
  <c r="M1351"/>
  <c r="K1351"/>
  <c r="J1351"/>
  <c r="H1351"/>
  <c r="M1350"/>
  <c r="K1350"/>
  <c r="J1350"/>
  <c r="H1350"/>
  <c r="M1349"/>
  <c r="K1349"/>
  <c r="J1349"/>
  <c r="H1349"/>
  <c r="M1348"/>
  <c r="K1348"/>
  <c r="J1348"/>
  <c r="H1348"/>
  <c r="M1347"/>
  <c r="K1347"/>
  <c r="J1347"/>
  <c r="H1347"/>
  <c r="M1346"/>
  <c r="K1346"/>
  <c r="J1346"/>
  <c r="H1346"/>
  <c r="M1345"/>
  <c r="K1345"/>
  <c r="J1345"/>
  <c r="H1345"/>
  <c r="M1344"/>
  <c r="K1344"/>
  <c r="J1344"/>
  <c r="H1344"/>
  <c r="M1343"/>
  <c r="K1343"/>
  <c r="J1343"/>
  <c r="H1343"/>
  <c r="M1342"/>
  <c r="K1342"/>
  <c r="J1342"/>
  <c r="H1342"/>
  <c r="M1341"/>
  <c r="K1341"/>
  <c r="J1341"/>
  <c r="H1341"/>
  <c r="M1340"/>
  <c r="K1340"/>
  <c r="J1340"/>
  <c r="H1340"/>
  <c r="M1339"/>
  <c r="K1339"/>
  <c r="J1339"/>
  <c r="H1339"/>
  <c r="M1338"/>
  <c r="K1338"/>
  <c r="J1338"/>
  <c r="H1338"/>
  <c r="M1337"/>
  <c r="K1337"/>
  <c r="J1337"/>
  <c r="H1337"/>
  <c r="M1336"/>
  <c r="K1336"/>
  <c r="J1336"/>
  <c r="H1336"/>
  <c r="M1335"/>
  <c r="K1335"/>
  <c r="J1335"/>
  <c r="H1335"/>
  <c r="M1334"/>
  <c r="K1334"/>
  <c r="J1334"/>
  <c r="H1334"/>
  <c r="M1333"/>
  <c r="K1333"/>
  <c r="J1333"/>
  <c r="H1333"/>
  <c r="M1332"/>
  <c r="K1332"/>
  <c r="J1332"/>
  <c r="H1332"/>
  <c r="M1331"/>
  <c r="K1331"/>
  <c r="J1331"/>
  <c r="H1331"/>
  <c r="M1330"/>
  <c r="K1330"/>
  <c r="J1330"/>
  <c r="H1330"/>
  <c r="M1329"/>
  <c r="K1329"/>
  <c r="J1329"/>
  <c r="H1329"/>
  <c r="M1328"/>
  <c r="K1328"/>
  <c r="J1328"/>
  <c r="H1328"/>
  <c r="M1327"/>
  <c r="K1327"/>
  <c r="J1327"/>
  <c r="H1327"/>
  <c r="M1326"/>
  <c r="K1326"/>
  <c r="J1326"/>
  <c r="H1326"/>
  <c r="M1325"/>
  <c r="K1325"/>
  <c r="J1325"/>
  <c r="H1325"/>
  <c r="M1324"/>
  <c r="K1324"/>
  <c r="J1324"/>
  <c r="H1324"/>
  <c r="M1323"/>
  <c r="K1323"/>
  <c r="J1323"/>
  <c r="H1323"/>
  <c r="M1322"/>
  <c r="K1322"/>
  <c r="J1322"/>
  <c r="H1322"/>
  <c r="M1321"/>
  <c r="K1321"/>
  <c r="J1321"/>
  <c r="H1321"/>
  <c r="M1320"/>
  <c r="K1320"/>
  <c r="J1320"/>
  <c r="H1320"/>
  <c r="M1319"/>
  <c r="K1319"/>
  <c r="J1319"/>
  <c r="H1319"/>
  <c r="M1318"/>
  <c r="K1318"/>
  <c r="J1318"/>
  <c r="H1318"/>
  <c r="M1317"/>
  <c r="K1317"/>
  <c r="J1317"/>
  <c r="H1317"/>
  <c r="M1316"/>
  <c r="K1316"/>
  <c r="J1316"/>
  <c r="H1316"/>
  <c r="M1315"/>
  <c r="K1315"/>
  <c r="J1315"/>
  <c r="H1315"/>
  <c r="M1314"/>
  <c r="K1314"/>
  <c r="J1314"/>
  <c r="H1314"/>
  <c r="M1313"/>
  <c r="K1313"/>
  <c r="J1313"/>
  <c r="H1313"/>
  <c r="M1312"/>
  <c r="K1312"/>
  <c r="J1312"/>
  <c r="H1312"/>
  <c r="M1311"/>
  <c r="K1311"/>
  <c r="J1311"/>
  <c r="H1311"/>
  <c r="M1310"/>
  <c r="K1310"/>
  <c r="J1310"/>
  <c r="H1310"/>
  <c r="M1309"/>
  <c r="K1309"/>
  <c r="J1309"/>
  <c r="H1309"/>
  <c r="M1308"/>
  <c r="K1308"/>
  <c r="J1308"/>
  <c r="H1308"/>
  <c r="M1307"/>
  <c r="K1307"/>
  <c r="J1307"/>
  <c r="H1307"/>
  <c r="M1306"/>
  <c r="K1306"/>
  <c r="J1306"/>
  <c r="H1306"/>
  <c r="M1305"/>
  <c r="K1305"/>
  <c r="J1305"/>
  <c r="H1305"/>
  <c r="M1304"/>
  <c r="K1304"/>
  <c r="J1304"/>
  <c r="H1304"/>
  <c r="M1303"/>
  <c r="K1303"/>
  <c r="J1303"/>
  <c r="H1303"/>
  <c r="M1302"/>
  <c r="K1302"/>
  <c r="J1302"/>
  <c r="H1302"/>
  <c r="M1301"/>
  <c r="K1301"/>
  <c r="J1301"/>
  <c r="H1301"/>
  <c r="M1300"/>
  <c r="K1300"/>
  <c r="J1300"/>
  <c r="H1300"/>
  <c r="M1299"/>
  <c r="K1299"/>
  <c r="J1299"/>
  <c r="H1299"/>
  <c r="M1298"/>
  <c r="K1298"/>
  <c r="J1298"/>
  <c r="H1298"/>
  <c r="M1297"/>
  <c r="K1297"/>
  <c r="J1297"/>
  <c r="H1297"/>
  <c r="M1296"/>
  <c r="K1296"/>
  <c r="J1296"/>
  <c r="H1296"/>
  <c r="M1295"/>
  <c r="K1295"/>
  <c r="J1295"/>
  <c r="H1295"/>
  <c r="M1294"/>
  <c r="K1294"/>
  <c r="J1294"/>
  <c r="H1294"/>
  <c r="M1293"/>
  <c r="K1293"/>
  <c r="J1293"/>
  <c r="H1293"/>
  <c r="M1292"/>
  <c r="K1292"/>
  <c r="J1292"/>
  <c r="H1292"/>
  <c r="M1291"/>
  <c r="K1291"/>
  <c r="J1291"/>
  <c r="H1291"/>
  <c r="M1290"/>
  <c r="K1290"/>
  <c r="J1290"/>
  <c r="H1290"/>
  <c r="M1289"/>
  <c r="K1289"/>
  <c r="J1289"/>
  <c r="H1289"/>
  <c r="M1288"/>
  <c r="K1288"/>
  <c r="J1288"/>
  <c r="H1288"/>
  <c r="M1287"/>
  <c r="K1287"/>
  <c r="J1287"/>
  <c r="H1287"/>
  <c r="M1286"/>
  <c r="K1286"/>
  <c r="J1286"/>
  <c r="H1286"/>
  <c r="M1285"/>
  <c r="K1285"/>
  <c r="J1285"/>
  <c r="H1285"/>
  <c r="M1284"/>
  <c r="K1284"/>
  <c r="J1284"/>
  <c r="H1284"/>
  <c r="M1283"/>
  <c r="K1283"/>
  <c r="J1283"/>
  <c r="H1283"/>
  <c r="M1282"/>
  <c r="K1282"/>
  <c r="J1282"/>
  <c r="H1282"/>
  <c r="M1281"/>
  <c r="K1281"/>
  <c r="J1281"/>
  <c r="H1281"/>
  <c r="M1280"/>
  <c r="K1280"/>
  <c r="J1280"/>
  <c r="H1280"/>
  <c r="M1279"/>
  <c r="K1279"/>
  <c r="J1279"/>
  <c r="H1279"/>
  <c r="M1278"/>
  <c r="K1278"/>
  <c r="J1278"/>
  <c r="H1278"/>
  <c r="M1277"/>
  <c r="K1277"/>
  <c r="J1277"/>
  <c r="H1277"/>
  <c r="M1276"/>
  <c r="K1276"/>
  <c r="J1276"/>
  <c r="H1276"/>
  <c r="M1275"/>
  <c r="K1275"/>
  <c r="J1275"/>
  <c r="H1275"/>
  <c r="M1274"/>
  <c r="K1274"/>
  <c r="J1274"/>
  <c r="H1274"/>
  <c r="M1273"/>
  <c r="K1273"/>
  <c r="J1273"/>
  <c r="H1273"/>
  <c r="M1272"/>
  <c r="K1272"/>
  <c r="J1272"/>
  <c r="H1272"/>
  <c r="M1271"/>
  <c r="K1271"/>
  <c r="J1271"/>
  <c r="H1271"/>
  <c r="M1270"/>
  <c r="K1270"/>
  <c r="J1270"/>
  <c r="H1270"/>
  <c r="M1269"/>
  <c r="K1269"/>
  <c r="J1269"/>
  <c r="H1269"/>
  <c r="M1268"/>
  <c r="K1268"/>
  <c r="J1268"/>
  <c r="H1268"/>
  <c r="M1267"/>
  <c r="K1267"/>
  <c r="J1267"/>
  <c r="H1267"/>
  <c r="M1266"/>
  <c r="K1266"/>
  <c r="J1266"/>
  <c r="H1266"/>
  <c r="M1265"/>
  <c r="K1265"/>
  <c r="J1265"/>
  <c r="H1265"/>
  <c r="M1264"/>
  <c r="K1264"/>
  <c r="J1264"/>
  <c r="H1264"/>
  <c r="M1263"/>
  <c r="K1263"/>
  <c r="J1263"/>
  <c r="H1263"/>
  <c r="M1262"/>
  <c r="K1262"/>
  <c r="J1262"/>
  <c r="H1262"/>
  <c r="M1261"/>
  <c r="K1261"/>
  <c r="J1261"/>
  <c r="H1261"/>
  <c r="M1260"/>
  <c r="K1260"/>
  <c r="J1260"/>
  <c r="H1260"/>
  <c r="M1259"/>
  <c r="K1259"/>
  <c r="J1259"/>
  <c r="H1259"/>
  <c r="M1258"/>
  <c r="K1258"/>
  <c r="J1258"/>
  <c r="H1258"/>
  <c r="M1257"/>
  <c r="K1257"/>
  <c r="J1257"/>
  <c r="H1257"/>
  <c r="M1256"/>
  <c r="K1256"/>
  <c r="J1256"/>
  <c r="H1256"/>
  <c r="M1255"/>
  <c r="K1255"/>
  <c r="J1255"/>
  <c r="H1255"/>
  <c r="M1254"/>
  <c r="K1254"/>
  <c r="J1254"/>
  <c r="H1254"/>
  <c r="M1253"/>
  <c r="K1253"/>
  <c r="J1253"/>
  <c r="H1253"/>
  <c r="M1252"/>
  <c r="K1252"/>
  <c r="J1252"/>
  <c r="H1252"/>
  <c r="M1251"/>
  <c r="K1251"/>
  <c r="J1251"/>
  <c r="H1251"/>
  <c r="M1250"/>
  <c r="K1250"/>
  <c r="J1250"/>
  <c r="H1250"/>
  <c r="M1249"/>
  <c r="K1249"/>
  <c r="J1249"/>
  <c r="H1249"/>
  <c r="M1248"/>
  <c r="K1248"/>
  <c r="J1248"/>
  <c r="H1248"/>
  <c r="M1247"/>
  <c r="K1247"/>
  <c r="J1247"/>
  <c r="H1247"/>
  <c r="M1246"/>
  <c r="K1246"/>
  <c r="J1246"/>
  <c r="H1246"/>
  <c r="M1245"/>
  <c r="K1245"/>
  <c r="J1245"/>
  <c r="H1245"/>
  <c r="M1244"/>
  <c r="K1244"/>
  <c r="J1244"/>
  <c r="H1244"/>
  <c r="M1243"/>
  <c r="K1243"/>
  <c r="J1243"/>
  <c r="H1243"/>
  <c r="M1242"/>
  <c r="K1242"/>
  <c r="J1242"/>
  <c r="H1242"/>
  <c r="M1241"/>
  <c r="K1241"/>
  <c r="J1241"/>
  <c r="H1241"/>
  <c r="M1240"/>
  <c r="K1240"/>
  <c r="J1240"/>
  <c r="H1240"/>
  <c r="M1239"/>
  <c r="K1239"/>
  <c r="J1239"/>
  <c r="H1239"/>
  <c r="M1238"/>
  <c r="K1238"/>
  <c r="J1238"/>
  <c r="H1238"/>
  <c r="M1237"/>
  <c r="K1237"/>
  <c r="J1237"/>
  <c r="H1237"/>
  <c r="M1236"/>
  <c r="K1236"/>
  <c r="J1236"/>
  <c r="H1236"/>
  <c r="M1235"/>
  <c r="K1235"/>
  <c r="J1235"/>
  <c r="H1235"/>
  <c r="M1234"/>
  <c r="K1234"/>
  <c r="J1234"/>
  <c r="H1234"/>
  <c r="M1233"/>
  <c r="K1233"/>
  <c r="J1233"/>
  <c r="H1233"/>
  <c r="M1232"/>
  <c r="K1232"/>
  <c r="J1232"/>
  <c r="H1232"/>
  <c r="M1231"/>
  <c r="K1231"/>
  <c r="J1231"/>
  <c r="H1231"/>
  <c r="M1230"/>
  <c r="K1230"/>
  <c r="J1230"/>
  <c r="H1230"/>
  <c r="M1229"/>
  <c r="K1229"/>
  <c r="J1229"/>
  <c r="H1229"/>
  <c r="M1228"/>
  <c r="K1228"/>
  <c r="J1228"/>
  <c r="H1228"/>
  <c r="M1227"/>
  <c r="K1227"/>
  <c r="J1227"/>
  <c r="H1227"/>
  <c r="M1226"/>
  <c r="K1226"/>
  <c r="J1226"/>
  <c r="H1226"/>
  <c r="M1225"/>
  <c r="K1225"/>
  <c r="J1225"/>
  <c r="H1225"/>
  <c r="M1224"/>
  <c r="K1224"/>
  <c r="J1224"/>
  <c r="H1224"/>
  <c r="M1223"/>
  <c r="K1223"/>
  <c r="J1223"/>
  <c r="H1223"/>
  <c r="M1222"/>
  <c r="K1222"/>
  <c r="J1222"/>
  <c r="H1222"/>
  <c r="M1221"/>
  <c r="K1221"/>
  <c r="J1221"/>
  <c r="H1221"/>
  <c r="M1220"/>
  <c r="K1220"/>
  <c r="J1220"/>
  <c r="H1220"/>
  <c r="M1219"/>
  <c r="K1219"/>
  <c r="J1219"/>
  <c r="H1219"/>
  <c r="M1218"/>
  <c r="K1218"/>
  <c r="J1218"/>
  <c r="H1218"/>
  <c r="M1217"/>
  <c r="K1217"/>
  <c r="J1217"/>
  <c r="H1217"/>
  <c r="M1216"/>
  <c r="K1216"/>
  <c r="J1216"/>
  <c r="H1216"/>
  <c r="M1215"/>
  <c r="K1215"/>
  <c r="J1215"/>
  <c r="H1215"/>
  <c r="M1214"/>
  <c r="K1214"/>
  <c r="J1214"/>
  <c r="H1214"/>
  <c r="M1213"/>
  <c r="K1213"/>
  <c r="J1213"/>
  <c r="H1213"/>
  <c r="M1212"/>
  <c r="K1212"/>
  <c r="J1212"/>
  <c r="H1212"/>
  <c r="M1211"/>
  <c r="K1211"/>
  <c r="J1211"/>
  <c r="H1211"/>
  <c r="M1210"/>
  <c r="K1210"/>
  <c r="J1210"/>
  <c r="H1210"/>
  <c r="M1209"/>
  <c r="K1209"/>
  <c r="J1209"/>
  <c r="H1209"/>
  <c r="M1208"/>
  <c r="K1208"/>
  <c r="J1208"/>
  <c r="H1208"/>
  <c r="M1207"/>
  <c r="K1207"/>
  <c r="J1207"/>
  <c r="H1207"/>
  <c r="M1206"/>
  <c r="K1206"/>
  <c r="J1206"/>
  <c r="H1206"/>
  <c r="M1205"/>
  <c r="K1205"/>
  <c r="J1205"/>
  <c r="H1205"/>
  <c r="M1204"/>
  <c r="K1204"/>
  <c r="J1204"/>
  <c r="H1204"/>
  <c r="M1203"/>
  <c r="K1203"/>
  <c r="J1203"/>
  <c r="H1203"/>
  <c r="M1202"/>
  <c r="K1202"/>
  <c r="J1202"/>
  <c r="H1202"/>
  <c r="M1201"/>
  <c r="K1201"/>
  <c r="J1201"/>
  <c r="H1201"/>
  <c r="M1200"/>
  <c r="K1200"/>
  <c r="J1200"/>
  <c r="H1200"/>
  <c r="M1199"/>
  <c r="K1199"/>
  <c r="J1199"/>
  <c r="H1199"/>
  <c r="M1198"/>
  <c r="K1198"/>
  <c r="J1198"/>
  <c r="H1198"/>
  <c r="M1197"/>
  <c r="K1197"/>
  <c r="J1197"/>
  <c r="H1197"/>
  <c r="M1196"/>
  <c r="K1196"/>
  <c r="J1196"/>
  <c r="H1196"/>
  <c r="M1195"/>
  <c r="K1195"/>
  <c r="J1195"/>
  <c r="H1195"/>
  <c r="M1194"/>
  <c r="K1194"/>
  <c r="J1194"/>
  <c r="H1194"/>
  <c r="M1193"/>
  <c r="K1193"/>
  <c r="J1193"/>
  <c r="H1193"/>
  <c r="M1192"/>
  <c r="K1192"/>
  <c r="J1192"/>
  <c r="H1192"/>
  <c r="M1191"/>
  <c r="K1191"/>
  <c r="J1191"/>
  <c r="H1191"/>
  <c r="M1190"/>
  <c r="K1190"/>
  <c r="J1190"/>
  <c r="H1190"/>
  <c r="M1189"/>
  <c r="K1189"/>
  <c r="J1189"/>
  <c r="H1189"/>
  <c r="M1188"/>
  <c r="K1188"/>
  <c r="J1188"/>
  <c r="H1188"/>
  <c r="M1187"/>
  <c r="K1187"/>
  <c r="J1187"/>
  <c r="H1187"/>
  <c r="M1186"/>
  <c r="K1186"/>
  <c r="J1186"/>
  <c r="H1186"/>
  <c r="M1185"/>
  <c r="K1185"/>
  <c r="J1185"/>
  <c r="H1185"/>
  <c r="M1184"/>
  <c r="K1184"/>
  <c r="J1184"/>
  <c r="H1184"/>
  <c r="M1183"/>
  <c r="K1183"/>
  <c r="J1183"/>
  <c r="H1183"/>
  <c r="M1182"/>
  <c r="K1182"/>
  <c r="J1182"/>
  <c r="H1182"/>
  <c r="M1181"/>
  <c r="K1181"/>
  <c r="J1181"/>
  <c r="H1181"/>
  <c r="M1180"/>
  <c r="K1180"/>
  <c r="J1180"/>
  <c r="H1180"/>
  <c r="M1179"/>
  <c r="K1179"/>
  <c r="J1179"/>
  <c r="H1179"/>
  <c r="M1178"/>
  <c r="K1178"/>
  <c r="J1178"/>
  <c r="H1178"/>
  <c r="M1177"/>
  <c r="K1177"/>
  <c r="J1177"/>
  <c r="H1177"/>
  <c r="M1176"/>
  <c r="K1176"/>
  <c r="J1176"/>
  <c r="H1176"/>
  <c r="M1175"/>
  <c r="K1175"/>
  <c r="J1175"/>
  <c r="H1175"/>
  <c r="M1174"/>
  <c r="K1174"/>
  <c r="J1174"/>
  <c r="H1174"/>
  <c r="M1173"/>
  <c r="K1173"/>
  <c r="J1173"/>
  <c r="H1173"/>
  <c r="M1172"/>
  <c r="K1172"/>
  <c r="J1172"/>
  <c r="H1172"/>
  <c r="M1171"/>
  <c r="K1171"/>
  <c r="J1171"/>
  <c r="H1171"/>
  <c r="M1170"/>
  <c r="K1170"/>
  <c r="J1170"/>
  <c r="H1170"/>
  <c r="M1169"/>
  <c r="K1169"/>
  <c r="J1169"/>
  <c r="H1169"/>
  <c r="M1168"/>
  <c r="K1168"/>
  <c r="J1168"/>
  <c r="H1168"/>
  <c r="M1167"/>
  <c r="K1167"/>
  <c r="J1167"/>
  <c r="H1167"/>
  <c r="M1166"/>
  <c r="K1166"/>
  <c r="J1166"/>
  <c r="H1166"/>
  <c r="M1165"/>
  <c r="K1165"/>
  <c r="J1165"/>
  <c r="H1165"/>
  <c r="M1164"/>
  <c r="K1164"/>
  <c r="J1164"/>
  <c r="H1164"/>
  <c r="M1163"/>
  <c r="K1163"/>
  <c r="J1163"/>
  <c r="H1163"/>
  <c r="M1162"/>
  <c r="K1162"/>
  <c r="J1162"/>
  <c r="H1162"/>
  <c r="M1161"/>
  <c r="K1161"/>
  <c r="J1161"/>
  <c r="H1161"/>
  <c r="M1160"/>
  <c r="K1160"/>
  <c r="J1160"/>
  <c r="H1160"/>
  <c r="M1159"/>
  <c r="K1159"/>
  <c r="J1159"/>
  <c r="H1159"/>
  <c r="M1158"/>
  <c r="K1158"/>
  <c r="J1158"/>
  <c r="H1158"/>
  <c r="M1157"/>
  <c r="K1157"/>
  <c r="J1157"/>
  <c r="H1157"/>
  <c r="M1156"/>
  <c r="K1156"/>
  <c r="J1156"/>
  <c r="H1156"/>
  <c r="M1155"/>
  <c r="K1155"/>
  <c r="J1155"/>
  <c r="H1155"/>
  <c r="M1154"/>
  <c r="K1154"/>
  <c r="J1154"/>
  <c r="H1154"/>
  <c r="M1153"/>
  <c r="K1153"/>
  <c r="J1153"/>
  <c r="H1153"/>
  <c r="M1152"/>
  <c r="K1152"/>
  <c r="J1152"/>
  <c r="H1152"/>
  <c r="M1151"/>
  <c r="K1151"/>
  <c r="J1151"/>
  <c r="H1151"/>
  <c r="M1150"/>
  <c r="K1150"/>
  <c r="J1150"/>
  <c r="H1150"/>
  <c r="M1149"/>
  <c r="K1149"/>
  <c r="J1149"/>
  <c r="H1149"/>
  <c r="M1148"/>
  <c r="K1148"/>
  <c r="J1148"/>
  <c r="H1148"/>
  <c r="M1147"/>
  <c r="K1147"/>
  <c r="J1147"/>
  <c r="H1147"/>
  <c r="M1146"/>
  <c r="K1146"/>
  <c r="J1146"/>
  <c r="H1146"/>
  <c r="M1145"/>
  <c r="K1145"/>
  <c r="J1145"/>
  <c r="H1145"/>
  <c r="M1144"/>
  <c r="K1144"/>
  <c r="J1144"/>
  <c r="H1144"/>
  <c r="M1143"/>
  <c r="K1143"/>
  <c r="J1143"/>
  <c r="H1143"/>
  <c r="M1142"/>
  <c r="K1142"/>
  <c r="J1142"/>
  <c r="H1142"/>
  <c r="M1141"/>
  <c r="K1141"/>
  <c r="J1141"/>
  <c r="H1141"/>
  <c r="M1140"/>
  <c r="K1140"/>
  <c r="J1140"/>
  <c r="H1140"/>
  <c r="M1139"/>
  <c r="K1139"/>
  <c r="J1139"/>
  <c r="H1139"/>
  <c r="M1138"/>
  <c r="K1138"/>
  <c r="J1138"/>
  <c r="H1138"/>
  <c r="M1137"/>
  <c r="K1137"/>
  <c r="J1137"/>
  <c r="H1137"/>
  <c r="M1136"/>
  <c r="K1136"/>
  <c r="J1136"/>
  <c r="H1136"/>
  <c r="M1135"/>
  <c r="K1135"/>
  <c r="J1135"/>
  <c r="H1135"/>
  <c r="M1134"/>
  <c r="K1134"/>
  <c r="J1134"/>
  <c r="H1134"/>
  <c r="M1133"/>
  <c r="K1133"/>
  <c r="J1133"/>
  <c r="H1133"/>
  <c r="M1132"/>
  <c r="K1132"/>
  <c r="J1132"/>
  <c r="H1132"/>
  <c r="M1131"/>
  <c r="K1131"/>
  <c r="J1131"/>
  <c r="H1131"/>
  <c r="M1130"/>
  <c r="K1130"/>
  <c r="J1130"/>
  <c r="H1130"/>
  <c r="M1129"/>
  <c r="K1129"/>
  <c r="J1129"/>
  <c r="H1129"/>
  <c r="M1128"/>
  <c r="K1128"/>
  <c r="J1128"/>
  <c r="H1128"/>
  <c r="M1127"/>
  <c r="K1127"/>
  <c r="J1127"/>
  <c r="H1127"/>
  <c r="M1126"/>
  <c r="K1126"/>
  <c r="J1126"/>
  <c r="H1126"/>
  <c r="M1125"/>
  <c r="K1125"/>
  <c r="J1125"/>
  <c r="H1125"/>
  <c r="M1124"/>
  <c r="K1124"/>
  <c r="J1124"/>
  <c r="H1124"/>
  <c r="M1123"/>
  <c r="K1123"/>
  <c r="J1123"/>
  <c r="H1123"/>
  <c r="M1122"/>
  <c r="K1122"/>
  <c r="J1122"/>
  <c r="H1122"/>
  <c r="M1121"/>
  <c r="K1121"/>
  <c r="J1121"/>
  <c r="H1121"/>
  <c r="K1120"/>
  <c r="M1120" s="1"/>
  <c r="J1120"/>
  <c r="H1120"/>
  <c r="M1119"/>
  <c r="K1119"/>
  <c r="J1119"/>
  <c r="H1119"/>
  <c r="M1118"/>
  <c r="K1118"/>
  <c r="J1118"/>
  <c r="H1118"/>
  <c r="M1117"/>
  <c r="K1117"/>
  <c r="J1117"/>
  <c r="H1117"/>
  <c r="M1116"/>
  <c r="K1116"/>
  <c r="J1116"/>
  <c r="H1116"/>
  <c r="M1115"/>
  <c r="K1115"/>
  <c r="J1115"/>
  <c r="H1115"/>
  <c r="M1114"/>
  <c r="K1114"/>
  <c r="J1114"/>
  <c r="H1114"/>
  <c r="M1113"/>
  <c r="K1113"/>
  <c r="J1113"/>
  <c r="H1113"/>
  <c r="M1112"/>
  <c r="K1112"/>
  <c r="J1112"/>
  <c r="H1112"/>
  <c r="M1111"/>
  <c r="K1111"/>
  <c r="J1111"/>
  <c r="H1111"/>
  <c r="M1110"/>
  <c r="K1110"/>
  <c r="J1110"/>
  <c r="H1110"/>
  <c r="M1109"/>
  <c r="K1109"/>
  <c r="J1109"/>
  <c r="H1109"/>
  <c r="M1108"/>
  <c r="K1108"/>
  <c r="J1108"/>
  <c r="H1108"/>
  <c r="M1107"/>
  <c r="K1107"/>
  <c r="J1107"/>
  <c r="H1107"/>
  <c r="M1106"/>
  <c r="K1106"/>
  <c r="J1106"/>
  <c r="H1106"/>
  <c r="M1105"/>
  <c r="K1105"/>
  <c r="J1105"/>
  <c r="H1105"/>
  <c r="M1104"/>
  <c r="K1104"/>
  <c r="J1104"/>
  <c r="H1104"/>
  <c r="M1103"/>
  <c r="K1103"/>
  <c r="J1103"/>
  <c r="H1103"/>
  <c r="M1102"/>
  <c r="K1102"/>
  <c r="J1102"/>
  <c r="H1102"/>
  <c r="M1101"/>
  <c r="K1101"/>
  <c r="J1101"/>
  <c r="H1101"/>
  <c r="M1100"/>
  <c r="K1100"/>
  <c r="J1100"/>
  <c r="H1100"/>
  <c r="M1099"/>
  <c r="K1099"/>
  <c r="J1099"/>
  <c r="H1099"/>
  <c r="M1098"/>
  <c r="K1098"/>
  <c r="J1098"/>
  <c r="H1098"/>
  <c r="M1097"/>
  <c r="K1097"/>
  <c r="J1097"/>
  <c r="H1097"/>
  <c r="M1096"/>
  <c r="K1096"/>
  <c r="J1096"/>
  <c r="H1096"/>
  <c r="M1095"/>
  <c r="K1095"/>
  <c r="J1095"/>
  <c r="H1095"/>
  <c r="M1094"/>
  <c r="K1094"/>
  <c r="J1094"/>
  <c r="H1094"/>
  <c r="M1093"/>
  <c r="K1093"/>
  <c r="J1093"/>
  <c r="H1093"/>
  <c r="M1092"/>
  <c r="K1092"/>
  <c r="J1092"/>
  <c r="H1092"/>
  <c r="M1091"/>
  <c r="K1091"/>
  <c r="J1091"/>
  <c r="H1091"/>
  <c r="M1090"/>
  <c r="K1090"/>
  <c r="J1090"/>
  <c r="H1090"/>
  <c r="M1089"/>
  <c r="K1089"/>
  <c r="J1089"/>
  <c r="H1089"/>
  <c r="M1088"/>
  <c r="K1088"/>
  <c r="J1088"/>
  <c r="H1088"/>
  <c r="M1087"/>
  <c r="K1087"/>
  <c r="J1087"/>
  <c r="H1087"/>
  <c r="M1086"/>
  <c r="K1086"/>
  <c r="J1086"/>
  <c r="H1086"/>
  <c r="M1085"/>
  <c r="K1085"/>
  <c r="J1085"/>
  <c r="H1085"/>
  <c r="M1084"/>
  <c r="K1084"/>
  <c r="J1084"/>
  <c r="H1084"/>
  <c r="M1083"/>
  <c r="K1083"/>
  <c r="J1083"/>
  <c r="H1083"/>
  <c r="M1082"/>
  <c r="K1082"/>
  <c r="J1082"/>
  <c r="H1082"/>
  <c r="M1081"/>
  <c r="K1081"/>
  <c r="J1081"/>
  <c r="H1081"/>
  <c r="M1080"/>
  <c r="K1080"/>
  <c r="J1080"/>
  <c r="H1080"/>
  <c r="M1079"/>
  <c r="K1079"/>
  <c r="J1079"/>
  <c r="H1079"/>
  <c r="M1078"/>
  <c r="K1078"/>
  <c r="J1078"/>
  <c r="H1078"/>
  <c r="M1077"/>
  <c r="K1077"/>
  <c r="J1077"/>
  <c r="H1077"/>
  <c r="M1076"/>
  <c r="K1076"/>
  <c r="J1076"/>
  <c r="H1076"/>
  <c r="M1075"/>
  <c r="K1075"/>
  <c r="J1075"/>
  <c r="H1075"/>
  <c r="M1074"/>
  <c r="K1074"/>
  <c r="J1074"/>
  <c r="H1074"/>
  <c r="M1073"/>
  <c r="K1073"/>
  <c r="J1073"/>
  <c r="H1073"/>
  <c r="M1072"/>
  <c r="K1072"/>
  <c r="J1072"/>
  <c r="H1072"/>
  <c r="M1071"/>
  <c r="K1071"/>
  <c r="J1071"/>
  <c r="H1071"/>
  <c r="M1070"/>
  <c r="K1070"/>
  <c r="J1070"/>
  <c r="H1070"/>
  <c r="M1069"/>
  <c r="K1069"/>
  <c r="J1069"/>
  <c r="H1069"/>
  <c r="M1068"/>
  <c r="K1068"/>
  <c r="J1068"/>
  <c r="H1068"/>
  <c r="M1067"/>
  <c r="K1067"/>
  <c r="J1067"/>
  <c r="H1067"/>
  <c r="M1066"/>
  <c r="K1066"/>
  <c r="J1066"/>
  <c r="H1066"/>
  <c r="M1065"/>
  <c r="K1065"/>
  <c r="J1065"/>
  <c r="H1065"/>
  <c r="M1064"/>
  <c r="K1064"/>
  <c r="J1064"/>
  <c r="H1064"/>
  <c r="M1063"/>
  <c r="K1063"/>
  <c r="J1063"/>
  <c r="H1063"/>
  <c r="M1062"/>
  <c r="K1062"/>
  <c r="J1062"/>
  <c r="H1062"/>
  <c r="M1061"/>
  <c r="K1061"/>
  <c r="J1061"/>
  <c r="H1061"/>
  <c r="M1060"/>
  <c r="K1060"/>
  <c r="J1060"/>
  <c r="H1060"/>
  <c r="M1059"/>
  <c r="K1059"/>
  <c r="J1059"/>
  <c r="H1059"/>
  <c r="K1058"/>
  <c r="M1058" s="1"/>
  <c r="J1058"/>
  <c r="H1058"/>
  <c r="K1057"/>
  <c r="M1057" s="1"/>
  <c r="J1057"/>
  <c r="H1057"/>
  <c r="M1056"/>
  <c r="K1056"/>
  <c r="J1056"/>
  <c r="H1056"/>
  <c r="M1055"/>
  <c r="K1055"/>
  <c r="J1055"/>
  <c r="H1055"/>
  <c r="M1054"/>
  <c r="K1054"/>
  <c r="J1054"/>
  <c r="H1054"/>
  <c r="M1053"/>
  <c r="K1053"/>
  <c r="J1053"/>
  <c r="H1053"/>
  <c r="M1052"/>
  <c r="K1052"/>
  <c r="J1052"/>
  <c r="H1052"/>
  <c r="M1051"/>
  <c r="K1051"/>
  <c r="J1051"/>
  <c r="H1051"/>
  <c r="K1050"/>
  <c r="M1050" s="1"/>
  <c r="J1050"/>
  <c r="H1050"/>
  <c r="M1049"/>
  <c r="K1049"/>
  <c r="J1049"/>
  <c r="H1049"/>
  <c r="M1048"/>
  <c r="K1048"/>
  <c r="J1048"/>
  <c r="H1048"/>
  <c r="M1047"/>
  <c r="K1047"/>
  <c r="J1047"/>
  <c r="H1047"/>
  <c r="M1046"/>
  <c r="K1046"/>
  <c r="J1046"/>
  <c r="H1046"/>
  <c r="K1045"/>
  <c r="M1045" s="1"/>
  <c r="J1045"/>
  <c r="H1045"/>
  <c r="K1044"/>
  <c r="M1044" s="1"/>
  <c r="J1044"/>
  <c r="H1044"/>
  <c r="K1043"/>
  <c r="M1043" s="1"/>
  <c r="J1043"/>
  <c r="H1043"/>
  <c r="K1042"/>
  <c r="M1042" s="1"/>
  <c r="J1042"/>
  <c r="H1042"/>
  <c r="K1041"/>
  <c r="M1041" s="1"/>
  <c r="J1041"/>
  <c r="H1041"/>
  <c r="K1040"/>
  <c r="M1040" s="1"/>
  <c r="J1040"/>
  <c r="H1040"/>
  <c r="K1039"/>
  <c r="M1039" s="1"/>
  <c r="J1039"/>
  <c r="H1039"/>
  <c r="K1038"/>
  <c r="M1038" s="1"/>
  <c r="J1038"/>
  <c r="H1038"/>
  <c r="K1037"/>
  <c r="M1037" s="1"/>
  <c r="J1037"/>
  <c r="H1037"/>
  <c r="K1036"/>
  <c r="M1036" s="1"/>
  <c r="J1036"/>
  <c r="H1036"/>
  <c r="K1035"/>
  <c r="M1035" s="1"/>
  <c r="J1035"/>
  <c r="H1035"/>
  <c r="K1034"/>
  <c r="M1034" s="1"/>
  <c r="J1034"/>
  <c r="H1034"/>
  <c r="K1033"/>
  <c r="M1033" s="1"/>
  <c r="J1033"/>
  <c r="H1033"/>
  <c r="K1032"/>
  <c r="M1032" s="1"/>
  <c r="J1032"/>
  <c r="H1032"/>
  <c r="K1031"/>
  <c r="M1031" s="1"/>
  <c r="J1031"/>
  <c r="H1031"/>
  <c r="K1030"/>
  <c r="M1030" s="1"/>
  <c r="J1030"/>
  <c r="H1030"/>
  <c r="K1029"/>
  <c r="M1029" s="1"/>
  <c r="J1029"/>
  <c r="H1029"/>
  <c r="K1028"/>
  <c r="M1028" s="1"/>
  <c r="J1028"/>
  <c r="H1028"/>
  <c r="K1027"/>
  <c r="M1027" s="1"/>
  <c r="J1027"/>
  <c r="H1027"/>
  <c r="K1026"/>
  <c r="M1026" s="1"/>
  <c r="J1026"/>
  <c r="H1026"/>
  <c r="K1025"/>
  <c r="M1025" s="1"/>
  <c r="J1025"/>
  <c r="H1025"/>
  <c r="M1024"/>
  <c r="K1024"/>
  <c r="J1024"/>
  <c r="H1024"/>
  <c r="K1023"/>
  <c r="M1023" s="1"/>
  <c r="J1023"/>
  <c r="H1023"/>
  <c r="K1022"/>
  <c r="M1022" s="1"/>
  <c r="J1022"/>
  <c r="H1022"/>
  <c r="K1021"/>
  <c r="M1021" s="1"/>
  <c r="J1021"/>
  <c r="H1021"/>
  <c r="K1020"/>
  <c r="M1020" s="1"/>
  <c r="J1020"/>
  <c r="H1020"/>
  <c r="K1019"/>
  <c r="M1019" s="1"/>
  <c r="J1019"/>
  <c r="H1019"/>
  <c r="K1018"/>
  <c r="M1018" s="1"/>
  <c r="J1018"/>
  <c r="H1018"/>
  <c r="M1017"/>
  <c r="K1017"/>
  <c r="J1017"/>
  <c r="H1017"/>
  <c r="M1016"/>
  <c r="K1016"/>
  <c r="J1016"/>
  <c r="H1016"/>
  <c r="M1015"/>
  <c r="K1015"/>
  <c r="J1015"/>
  <c r="H1015"/>
  <c r="M1014"/>
  <c r="K1014"/>
  <c r="J1014"/>
  <c r="H1014"/>
  <c r="M1013"/>
  <c r="K1013"/>
  <c r="J1013"/>
  <c r="H1013"/>
  <c r="M1012"/>
  <c r="K1012"/>
  <c r="J1012"/>
  <c r="H1012"/>
  <c r="M1011"/>
  <c r="K1011"/>
  <c r="J1011"/>
  <c r="H1011"/>
  <c r="M1010"/>
  <c r="K1010"/>
  <c r="J1010"/>
  <c r="H1010"/>
  <c r="M1009"/>
  <c r="K1009"/>
  <c r="J1009"/>
  <c r="H1009"/>
  <c r="M1008"/>
  <c r="K1008"/>
  <c r="J1008"/>
  <c r="H1008"/>
  <c r="M1007"/>
  <c r="K1007"/>
  <c r="J1007"/>
  <c r="H1007"/>
  <c r="M1006"/>
  <c r="K1006"/>
  <c r="J1006"/>
  <c r="H1006"/>
  <c r="M1005"/>
  <c r="K1005"/>
  <c r="J1005"/>
  <c r="H1005"/>
  <c r="M1004"/>
  <c r="K1004"/>
  <c r="J1004"/>
  <c r="H1004"/>
  <c r="M1003"/>
  <c r="K1003"/>
  <c r="J1003"/>
  <c r="H1003"/>
  <c r="M1002"/>
  <c r="K1002"/>
  <c r="J1002"/>
  <c r="H1002"/>
  <c r="M1001"/>
  <c r="K1001"/>
  <c r="J1001"/>
  <c r="H1001"/>
  <c r="M1000"/>
  <c r="K1000"/>
  <c r="J1000"/>
  <c r="H1000"/>
  <c r="M999"/>
  <c r="K999"/>
  <c r="J999"/>
  <c r="H999"/>
  <c r="M998"/>
  <c r="K998"/>
  <c r="J998"/>
  <c r="H998"/>
  <c r="M997"/>
  <c r="K997"/>
  <c r="J997"/>
  <c r="H997"/>
  <c r="M996"/>
  <c r="K996"/>
  <c r="J996"/>
  <c r="H996"/>
  <c r="K995"/>
  <c r="M995" s="1"/>
  <c r="J995"/>
  <c r="H995"/>
  <c r="K994"/>
  <c r="M994" s="1"/>
  <c r="J994"/>
  <c r="H994"/>
  <c r="K993"/>
  <c r="M993" s="1"/>
  <c r="J993"/>
  <c r="H993"/>
  <c r="K992"/>
  <c r="M992" s="1"/>
  <c r="J992"/>
  <c r="H992"/>
  <c r="K991"/>
  <c r="M991" s="1"/>
  <c r="J991"/>
  <c r="H991"/>
  <c r="K990"/>
  <c r="M990" s="1"/>
  <c r="J990"/>
  <c r="H990"/>
  <c r="K989"/>
  <c r="M989" s="1"/>
  <c r="J989"/>
  <c r="H989"/>
  <c r="K988"/>
  <c r="M988" s="1"/>
  <c r="J988"/>
  <c r="H988"/>
  <c r="K987"/>
  <c r="M987" s="1"/>
  <c r="J987"/>
  <c r="H987"/>
  <c r="M986"/>
  <c r="K986"/>
  <c r="J986"/>
  <c r="H986"/>
  <c r="K985"/>
  <c r="M985" s="1"/>
  <c r="J985"/>
  <c r="H985"/>
  <c r="K984"/>
  <c r="M984" s="1"/>
  <c r="J984"/>
  <c r="H984"/>
  <c r="M983"/>
  <c r="K983"/>
  <c r="J983"/>
  <c r="H983"/>
  <c r="K982"/>
  <c r="M982" s="1"/>
  <c r="J982"/>
  <c r="H982"/>
  <c r="K981"/>
  <c r="M981" s="1"/>
  <c r="J981"/>
  <c r="H981"/>
  <c r="K980"/>
  <c r="M980" s="1"/>
  <c r="J980"/>
  <c r="H980"/>
  <c r="K979"/>
  <c r="M979" s="1"/>
  <c r="J979"/>
  <c r="H979"/>
  <c r="K978"/>
  <c r="M978" s="1"/>
  <c r="J978"/>
  <c r="H978"/>
  <c r="K977"/>
  <c r="M977" s="1"/>
  <c r="J977"/>
  <c r="H977"/>
  <c r="K976"/>
  <c r="M976" s="1"/>
  <c r="J976"/>
  <c r="H976"/>
  <c r="K975"/>
  <c r="M975" s="1"/>
  <c r="J975"/>
  <c r="H975"/>
  <c r="K974"/>
  <c r="M974" s="1"/>
  <c r="J974"/>
  <c r="H974"/>
  <c r="K973"/>
  <c r="M973" s="1"/>
  <c r="J973"/>
  <c r="H973"/>
  <c r="K972"/>
  <c r="M972" s="1"/>
  <c r="J972"/>
  <c r="H972"/>
  <c r="K971"/>
  <c r="M971" s="1"/>
  <c r="J971"/>
  <c r="H971"/>
  <c r="K970"/>
  <c r="M970" s="1"/>
  <c r="J970"/>
  <c r="H970"/>
  <c r="K969"/>
  <c r="M969" s="1"/>
  <c r="J969"/>
  <c r="H969"/>
  <c r="K968"/>
  <c r="M968" s="1"/>
  <c r="J968"/>
  <c r="H968"/>
  <c r="K967"/>
  <c r="M967" s="1"/>
  <c r="J967"/>
  <c r="H967"/>
  <c r="K966"/>
  <c r="M966" s="1"/>
  <c r="J966"/>
  <c r="H966"/>
  <c r="K965"/>
  <c r="M965" s="1"/>
  <c r="J965"/>
  <c r="H965"/>
  <c r="K964"/>
  <c r="M964" s="1"/>
  <c r="J964"/>
  <c r="H964"/>
  <c r="K963"/>
  <c r="M963" s="1"/>
  <c r="J963"/>
  <c r="H963"/>
  <c r="K962"/>
  <c r="M962" s="1"/>
  <c r="J962"/>
  <c r="H962"/>
  <c r="K961"/>
  <c r="M961" s="1"/>
  <c r="J961"/>
  <c r="H961"/>
  <c r="K960"/>
  <c r="M960" s="1"/>
  <c r="J960"/>
  <c r="H960"/>
  <c r="K959"/>
  <c r="M959" s="1"/>
  <c r="J959"/>
  <c r="H959"/>
  <c r="K958"/>
  <c r="M958" s="1"/>
  <c r="J958"/>
  <c r="H958"/>
  <c r="K957"/>
  <c r="M957" s="1"/>
  <c r="J957"/>
  <c r="H957"/>
  <c r="K956"/>
  <c r="M956" s="1"/>
  <c r="J956"/>
  <c r="H956"/>
  <c r="K955"/>
  <c r="M955" s="1"/>
  <c r="J955"/>
  <c r="H955"/>
  <c r="K954"/>
  <c r="M954" s="1"/>
  <c r="J954"/>
  <c r="H954"/>
  <c r="K953"/>
  <c r="M953" s="1"/>
  <c r="J953"/>
  <c r="H953"/>
  <c r="K952"/>
  <c r="M952" s="1"/>
  <c r="J952"/>
  <c r="H952"/>
  <c r="K951"/>
  <c r="M951" s="1"/>
  <c r="J951"/>
  <c r="H951"/>
  <c r="K950"/>
  <c r="M950" s="1"/>
  <c r="J950"/>
  <c r="H950"/>
  <c r="K949"/>
  <c r="M949" s="1"/>
  <c r="J949"/>
  <c r="H949"/>
  <c r="K948"/>
  <c r="M948" s="1"/>
  <c r="J948"/>
  <c r="H948"/>
  <c r="K947"/>
  <c r="M947" s="1"/>
  <c r="J947"/>
  <c r="H947"/>
  <c r="K946"/>
  <c r="M946" s="1"/>
  <c r="J946"/>
  <c r="H946"/>
  <c r="K945"/>
  <c r="M945" s="1"/>
  <c r="J945"/>
  <c r="H945"/>
  <c r="K944"/>
  <c r="M944" s="1"/>
  <c r="J944"/>
  <c r="H944"/>
  <c r="K943"/>
  <c r="M943" s="1"/>
  <c r="J943"/>
  <c r="H943"/>
  <c r="K942"/>
  <c r="M942" s="1"/>
  <c r="J942"/>
  <c r="H942"/>
  <c r="K941"/>
  <c r="M941" s="1"/>
  <c r="J941"/>
  <c r="H941"/>
  <c r="K940"/>
  <c r="M940" s="1"/>
  <c r="J940"/>
  <c r="H940"/>
  <c r="K939"/>
  <c r="M939" s="1"/>
  <c r="J939"/>
  <c r="H939"/>
  <c r="K938"/>
  <c r="M938" s="1"/>
  <c r="J938"/>
  <c r="H938"/>
  <c r="K937"/>
  <c r="M937" s="1"/>
  <c r="J937"/>
  <c r="H937"/>
  <c r="K936"/>
  <c r="M936" s="1"/>
  <c r="J936"/>
  <c r="H936"/>
  <c r="K935"/>
  <c r="M935" s="1"/>
  <c r="J935"/>
  <c r="H935"/>
  <c r="K934"/>
  <c r="M934" s="1"/>
  <c r="J934"/>
  <c r="H934"/>
  <c r="K933"/>
  <c r="M933" s="1"/>
  <c r="J933"/>
  <c r="H933"/>
  <c r="K932"/>
  <c r="M932" s="1"/>
  <c r="J932"/>
  <c r="H932"/>
  <c r="K931"/>
  <c r="M931" s="1"/>
  <c r="J931"/>
  <c r="H931"/>
  <c r="K930"/>
  <c r="M930" s="1"/>
  <c r="J930"/>
  <c r="H930"/>
  <c r="K929"/>
  <c r="M929" s="1"/>
  <c r="J929"/>
  <c r="H929"/>
  <c r="K928"/>
  <c r="M928" s="1"/>
  <c r="J928"/>
  <c r="H928"/>
  <c r="K927"/>
  <c r="M927" s="1"/>
  <c r="J927"/>
  <c r="H927"/>
  <c r="K926"/>
  <c r="M926" s="1"/>
  <c r="J926"/>
  <c r="H926"/>
  <c r="K925"/>
  <c r="M925" s="1"/>
  <c r="J925"/>
  <c r="H925"/>
  <c r="K924"/>
  <c r="M924" s="1"/>
  <c r="J924"/>
  <c r="H924"/>
  <c r="K923"/>
  <c r="M923" s="1"/>
  <c r="J923"/>
  <c r="H923"/>
  <c r="K922"/>
  <c r="M922" s="1"/>
  <c r="J922"/>
  <c r="H922"/>
  <c r="K921"/>
  <c r="M921" s="1"/>
  <c r="J921"/>
  <c r="H921"/>
  <c r="K920"/>
  <c r="M920" s="1"/>
  <c r="J920"/>
  <c r="H920"/>
  <c r="K919"/>
  <c r="M919" s="1"/>
  <c r="J919"/>
  <c r="H919"/>
  <c r="K918"/>
  <c r="M918" s="1"/>
  <c r="J918"/>
  <c r="H918"/>
  <c r="K917"/>
  <c r="M917" s="1"/>
  <c r="J917"/>
  <c r="H917"/>
  <c r="K916"/>
  <c r="M916" s="1"/>
  <c r="J916"/>
  <c r="H916"/>
  <c r="K915"/>
  <c r="M915" s="1"/>
  <c r="J915"/>
  <c r="H915"/>
  <c r="K914"/>
  <c r="M914" s="1"/>
  <c r="J914"/>
  <c r="H914"/>
  <c r="K913"/>
  <c r="M913" s="1"/>
  <c r="J913"/>
  <c r="H913"/>
  <c r="K912"/>
  <c r="M912" s="1"/>
  <c r="J912"/>
  <c r="H912"/>
  <c r="K911"/>
  <c r="M911" s="1"/>
  <c r="J911"/>
  <c r="H911"/>
  <c r="K910"/>
  <c r="M910" s="1"/>
  <c r="J910"/>
  <c r="H910"/>
  <c r="K909"/>
  <c r="M909" s="1"/>
  <c r="J909"/>
  <c r="H909"/>
  <c r="K908"/>
  <c r="M908" s="1"/>
  <c r="J908"/>
  <c r="H908"/>
  <c r="K907"/>
  <c r="M907" s="1"/>
  <c r="J907"/>
  <c r="H907"/>
  <c r="K906"/>
  <c r="M906" s="1"/>
  <c r="J906"/>
  <c r="H906"/>
  <c r="K905"/>
  <c r="M905" s="1"/>
  <c r="J905"/>
  <c r="H905"/>
  <c r="K904"/>
  <c r="M904" s="1"/>
  <c r="J904"/>
  <c r="H904"/>
  <c r="K903"/>
  <c r="M903" s="1"/>
  <c r="J903"/>
  <c r="H903"/>
  <c r="K902"/>
  <c r="M902" s="1"/>
  <c r="J902"/>
  <c r="H902"/>
  <c r="K901"/>
  <c r="M901" s="1"/>
  <c r="J901"/>
  <c r="H901"/>
  <c r="K900"/>
  <c r="M900" s="1"/>
  <c r="J900"/>
  <c r="H900"/>
  <c r="K899"/>
  <c r="M899" s="1"/>
  <c r="J899"/>
  <c r="H899"/>
  <c r="K898"/>
  <c r="M898" s="1"/>
  <c r="J898"/>
  <c r="H898"/>
  <c r="K897"/>
  <c r="M897" s="1"/>
  <c r="J897"/>
  <c r="H897"/>
  <c r="K896"/>
  <c r="M896" s="1"/>
  <c r="J896"/>
  <c r="H896"/>
  <c r="K895"/>
  <c r="M895" s="1"/>
  <c r="J895"/>
  <c r="H895"/>
  <c r="K894"/>
  <c r="M894" s="1"/>
  <c r="J894"/>
  <c r="H894"/>
  <c r="K893"/>
  <c r="M893" s="1"/>
  <c r="J893"/>
  <c r="H893"/>
  <c r="K892"/>
  <c r="M892" s="1"/>
  <c r="J892"/>
  <c r="H892"/>
  <c r="K891"/>
  <c r="M891" s="1"/>
  <c r="J891"/>
  <c r="H891"/>
  <c r="K890"/>
  <c r="M890" s="1"/>
  <c r="J890"/>
  <c r="H890"/>
  <c r="K889"/>
  <c r="M889" s="1"/>
  <c r="J889"/>
  <c r="H889"/>
  <c r="K888"/>
  <c r="M888" s="1"/>
  <c r="J888"/>
  <c r="H888"/>
  <c r="K887"/>
  <c r="M887" s="1"/>
  <c r="J887"/>
  <c r="H887"/>
  <c r="K886"/>
  <c r="M886" s="1"/>
  <c r="J886"/>
  <c r="H886"/>
  <c r="K885"/>
  <c r="M885" s="1"/>
  <c r="J885"/>
  <c r="H885"/>
  <c r="K884"/>
  <c r="M884" s="1"/>
  <c r="J884"/>
  <c r="H884"/>
  <c r="K883"/>
  <c r="M883" s="1"/>
  <c r="J883"/>
  <c r="H883"/>
  <c r="K882"/>
  <c r="M882" s="1"/>
  <c r="J882"/>
  <c r="H882"/>
  <c r="K881"/>
  <c r="M881" s="1"/>
  <c r="J881"/>
  <c r="H881"/>
  <c r="K880"/>
  <c r="M880" s="1"/>
  <c r="J880"/>
  <c r="H880"/>
  <c r="M879"/>
  <c r="K879"/>
  <c r="J879"/>
  <c r="H879"/>
  <c r="M878"/>
  <c r="K878"/>
  <c r="J878"/>
  <c r="H878"/>
  <c r="M877"/>
  <c r="K877"/>
  <c r="J877"/>
  <c r="H877"/>
  <c r="M876"/>
  <c r="K876"/>
  <c r="J876"/>
  <c r="H876"/>
  <c r="M875"/>
  <c r="K875"/>
  <c r="J875"/>
  <c r="H875"/>
  <c r="M874"/>
  <c r="K874"/>
  <c r="J874"/>
  <c r="H874"/>
  <c r="M873"/>
  <c r="K873"/>
  <c r="J873"/>
  <c r="H873"/>
  <c r="M872"/>
  <c r="K872"/>
  <c r="J872"/>
  <c r="H872"/>
  <c r="M871"/>
  <c r="K871"/>
  <c r="J871"/>
  <c r="H871"/>
  <c r="M870"/>
  <c r="K870"/>
  <c r="J870"/>
  <c r="H870"/>
  <c r="M869"/>
  <c r="K869"/>
  <c r="J869"/>
  <c r="H869"/>
  <c r="K868"/>
  <c r="M868" s="1"/>
  <c r="J868"/>
  <c r="H868"/>
  <c r="M867"/>
  <c r="K867"/>
  <c r="J867"/>
  <c r="H867"/>
  <c r="M866"/>
  <c r="K866"/>
  <c r="J866"/>
  <c r="H866"/>
  <c r="M865"/>
  <c r="K865"/>
  <c r="J865"/>
  <c r="H865"/>
  <c r="M864"/>
  <c r="K864"/>
  <c r="J864"/>
  <c r="H864"/>
  <c r="M863"/>
  <c r="K863"/>
  <c r="J863"/>
  <c r="H863"/>
  <c r="M862"/>
  <c r="K862"/>
  <c r="J862"/>
  <c r="H862"/>
  <c r="M861"/>
  <c r="K861"/>
  <c r="J861"/>
  <c r="H861"/>
  <c r="M860"/>
  <c r="K860"/>
  <c r="J860"/>
  <c r="H860"/>
  <c r="M859"/>
  <c r="K859"/>
  <c r="J859"/>
  <c r="H859"/>
  <c r="M858"/>
  <c r="K858"/>
  <c r="J858"/>
  <c r="H858"/>
  <c r="M857"/>
  <c r="K857"/>
  <c r="J857"/>
  <c r="H857"/>
  <c r="M856"/>
  <c r="K856"/>
  <c r="J856"/>
  <c r="H856"/>
  <c r="M855"/>
  <c r="K855"/>
  <c r="J855"/>
  <c r="H855"/>
  <c r="M854"/>
  <c r="K854"/>
  <c r="J854"/>
  <c r="H854"/>
  <c r="M853"/>
  <c r="K853"/>
  <c r="J853"/>
  <c r="H853"/>
  <c r="M852"/>
  <c r="K852"/>
  <c r="J852"/>
  <c r="H852"/>
  <c r="M851"/>
  <c r="K851"/>
  <c r="J851"/>
  <c r="H851"/>
  <c r="M850"/>
  <c r="K850"/>
  <c r="J850"/>
  <c r="H850"/>
  <c r="M849"/>
  <c r="K849"/>
  <c r="J849"/>
  <c r="H849"/>
  <c r="M848"/>
  <c r="K848"/>
  <c r="J848"/>
  <c r="H848"/>
  <c r="M847"/>
  <c r="K847"/>
  <c r="J847"/>
  <c r="H847"/>
  <c r="M846"/>
  <c r="K846"/>
  <c r="J846"/>
  <c r="H846"/>
  <c r="M845"/>
  <c r="K845"/>
  <c r="J845"/>
  <c r="H845"/>
  <c r="M844"/>
  <c r="K844"/>
  <c r="J844"/>
  <c r="H844"/>
  <c r="M843"/>
  <c r="K843"/>
  <c r="J843"/>
  <c r="H843"/>
  <c r="M842"/>
  <c r="K842"/>
  <c r="J842"/>
  <c r="H842"/>
  <c r="M841"/>
  <c r="K841"/>
  <c r="J841"/>
  <c r="H841"/>
  <c r="M840"/>
  <c r="K840"/>
  <c r="J840"/>
  <c r="H840"/>
  <c r="M839"/>
  <c r="K839"/>
  <c r="J839"/>
  <c r="H839"/>
  <c r="M838"/>
  <c r="K838"/>
  <c r="J838"/>
  <c r="H838"/>
  <c r="K837"/>
  <c r="M837" s="1"/>
  <c r="J837"/>
  <c r="H837"/>
  <c r="K836"/>
  <c r="M836" s="1"/>
  <c r="J836"/>
  <c r="H836"/>
  <c r="K835"/>
  <c r="M835" s="1"/>
  <c r="J835"/>
  <c r="H835"/>
  <c r="K834"/>
  <c r="M834" s="1"/>
  <c r="J834"/>
  <c r="H834"/>
  <c r="K833"/>
  <c r="M833" s="1"/>
  <c r="J833"/>
  <c r="H833"/>
  <c r="K832"/>
  <c r="M832" s="1"/>
  <c r="J832"/>
  <c r="H832"/>
  <c r="K831"/>
  <c r="M831" s="1"/>
  <c r="J831"/>
  <c r="H831"/>
  <c r="K830"/>
  <c r="M830" s="1"/>
  <c r="J830"/>
  <c r="H830"/>
  <c r="K829"/>
  <c r="M829" s="1"/>
  <c r="J829"/>
  <c r="H829"/>
  <c r="M828"/>
  <c r="K828"/>
  <c r="J828"/>
  <c r="H828"/>
  <c r="M827"/>
  <c r="K827"/>
  <c r="J827"/>
  <c r="H827"/>
  <c r="M826"/>
  <c r="K826"/>
  <c r="J826"/>
  <c r="H826"/>
  <c r="M825"/>
  <c r="K825"/>
  <c r="J825"/>
  <c r="H825"/>
  <c r="M824"/>
  <c r="K824"/>
  <c r="J824"/>
  <c r="H824"/>
  <c r="M823"/>
  <c r="K823"/>
  <c r="J823"/>
  <c r="H823"/>
  <c r="K822"/>
  <c r="M822" s="1"/>
  <c r="J822"/>
  <c r="H822"/>
  <c r="K821"/>
  <c r="M821" s="1"/>
  <c r="J821"/>
  <c r="H821"/>
  <c r="K820"/>
  <c r="M820" s="1"/>
  <c r="J820"/>
  <c r="H820"/>
  <c r="K819"/>
  <c r="M819" s="1"/>
  <c r="J819"/>
  <c r="H819"/>
  <c r="K818"/>
  <c r="M818" s="1"/>
  <c r="J818"/>
  <c r="H818"/>
  <c r="K817"/>
  <c r="M817" s="1"/>
  <c r="J817"/>
  <c r="H817"/>
  <c r="K816"/>
  <c r="M816" s="1"/>
  <c r="J816"/>
  <c r="H816"/>
  <c r="K815"/>
  <c r="M815" s="1"/>
  <c r="J815"/>
  <c r="H815"/>
  <c r="K814"/>
  <c r="M814" s="1"/>
  <c r="J814"/>
  <c r="H814"/>
  <c r="K813"/>
  <c r="M813" s="1"/>
  <c r="J813"/>
  <c r="H813"/>
  <c r="K812"/>
  <c r="M812" s="1"/>
  <c r="J812"/>
  <c r="H812"/>
  <c r="K811"/>
  <c r="M811" s="1"/>
  <c r="J811"/>
  <c r="H811"/>
  <c r="K810"/>
  <c r="M810" s="1"/>
  <c r="J810"/>
  <c r="H810"/>
  <c r="K809"/>
  <c r="M809" s="1"/>
  <c r="J809"/>
  <c r="H809"/>
  <c r="K808"/>
  <c r="M808" s="1"/>
  <c r="J808"/>
  <c r="H808"/>
  <c r="K807"/>
  <c r="M807" s="1"/>
  <c r="J807"/>
  <c r="H807"/>
  <c r="K806"/>
  <c r="M806" s="1"/>
  <c r="J806"/>
  <c r="H806"/>
  <c r="K805"/>
  <c r="M805" s="1"/>
  <c r="J805"/>
  <c r="H805"/>
  <c r="K804"/>
  <c r="M804" s="1"/>
  <c r="J804"/>
  <c r="H804"/>
  <c r="K803"/>
  <c r="M803" s="1"/>
  <c r="J803"/>
  <c r="H803"/>
  <c r="K802"/>
  <c r="M802" s="1"/>
  <c r="J802"/>
  <c r="H802"/>
  <c r="K801"/>
  <c r="M801" s="1"/>
  <c r="J801"/>
  <c r="H801"/>
  <c r="K800"/>
  <c r="M800" s="1"/>
  <c r="J800"/>
  <c r="H800"/>
  <c r="K799"/>
  <c r="M799" s="1"/>
  <c r="J799"/>
  <c r="H799"/>
  <c r="K798"/>
  <c r="M798" s="1"/>
  <c r="J798"/>
  <c r="H798"/>
  <c r="K797"/>
  <c r="M797" s="1"/>
  <c r="J797"/>
  <c r="H797"/>
  <c r="K796"/>
  <c r="M796" s="1"/>
  <c r="J796"/>
  <c r="H796"/>
  <c r="K795"/>
  <c r="M795" s="1"/>
  <c r="J795"/>
  <c r="H795"/>
  <c r="K794"/>
  <c r="M794" s="1"/>
  <c r="J794"/>
  <c r="H794"/>
  <c r="K793"/>
  <c r="M793" s="1"/>
  <c r="J793"/>
  <c r="H793"/>
  <c r="K792"/>
  <c r="M792" s="1"/>
  <c r="J792"/>
  <c r="H792"/>
  <c r="K791"/>
  <c r="M791" s="1"/>
  <c r="J791"/>
  <c r="H791"/>
  <c r="K790"/>
  <c r="M790" s="1"/>
  <c r="J790"/>
  <c r="H790"/>
  <c r="K789"/>
  <c r="M789" s="1"/>
  <c r="J789"/>
  <c r="H789"/>
  <c r="K788"/>
  <c r="M788" s="1"/>
  <c r="J788"/>
  <c r="H788"/>
  <c r="K787"/>
  <c r="M787" s="1"/>
  <c r="J787"/>
  <c r="H787"/>
  <c r="K786"/>
  <c r="M786" s="1"/>
  <c r="J786"/>
  <c r="H786"/>
  <c r="K785"/>
  <c r="M785" s="1"/>
  <c r="J785"/>
  <c r="H785"/>
  <c r="K784"/>
  <c r="M784" s="1"/>
  <c r="J784"/>
  <c r="H784"/>
  <c r="K783"/>
  <c r="M783" s="1"/>
  <c r="J783"/>
  <c r="H783"/>
  <c r="K782"/>
  <c r="M782" s="1"/>
  <c r="J782"/>
  <c r="H782"/>
  <c r="K781"/>
  <c r="M781" s="1"/>
  <c r="J781"/>
  <c r="H781"/>
  <c r="K780"/>
  <c r="M780" s="1"/>
  <c r="J780"/>
  <c r="H780"/>
  <c r="K779"/>
  <c r="M779" s="1"/>
  <c r="J779"/>
  <c r="H779"/>
  <c r="K778"/>
  <c r="M778" s="1"/>
  <c r="J778"/>
  <c r="H778"/>
  <c r="K777"/>
  <c r="M777" s="1"/>
  <c r="J777"/>
  <c r="H777"/>
  <c r="K776"/>
  <c r="M776" s="1"/>
  <c r="J776"/>
  <c r="H776"/>
  <c r="K775"/>
  <c r="M775" s="1"/>
  <c r="J775"/>
  <c r="H775"/>
  <c r="K774"/>
  <c r="M774" s="1"/>
  <c r="J774"/>
  <c r="H774"/>
  <c r="K773"/>
  <c r="M773" s="1"/>
  <c r="J773"/>
  <c r="H773"/>
  <c r="K772"/>
  <c r="M772" s="1"/>
  <c r="J772"/>
  <c r="H772"/>
  <c r="K771"/>
  <c r="M771" s="1"/>
  <c r="J771"/>
  <c r="H771"/>
  <c r="K770"/>
  <c r="M770" s="1"/>
  <c r="J770"/>
  <c r="H770"/>
  <c r="K769"/>
  <c r="M769" s="1"/>
  <c r="J769"/>
  <c r="H769"/>
  <c r="K768"/>
  <c r="M768" s="1"/>
  <c r="J768"/>
  <c r="H768"/>
  <c r="K767"/>
  <c r="M767" s="1"/>
  <c r="J767"/>
  <c r="H767"/>
  <c r="K766"/>
  <c r="M766" s="1"/>
  <c r="J766"/>
  <c r="H766"/>
  <c r="K765"/>
  <c r="M765" s="1"/>
  <c r="J765"/>
  <c r="H765"/>
  <c r="K764"/>
  <c r="M764" s="1"/>
  <c r="J764"/>
  <c r="H764"/>
  <c r="K763"/>
  <c r="M763" s="1"/>
  <c r="J763"/>
  <c r="H763"/>
  <c r="K762"/>
  <c r="M762" s="1"/>
  <c r="J762"/>
  <c r="H762"/>
  <c r="K761"/>
  <c r="M761" s="1"/>
  <c r="J761"/>
  <c r="H761"/>
  <c r="K760"/>
  <c r="M760" s="1"/>
  <c r="J760"/>
  <c r="H760"/>
  <c r="K759"/>
  <c r="M759" s="1"/>
  <c r="J759"/>
  <c r="H759"/>
  <c r="K758"/>
  <c r="M758" s="1"/>
  <c r="J758"/>
  <c r="H758"/>
  <c r="K757"/>
  <c r="M757" s="1"/>
  <c r="J757"/>
  <c r="H757"/>
  <c r="K756"/>
  <c r="M756" s="1"/>
  <c r="J756"/>
  <c r="H756"/>
  <c r="K755"/>
  <c r="M755" s="1"/>
  <c r="J755"/>
  <c r="H755"/>
  <c r="K754"/>
  <c r="M754" s="1"/>
  <c r="J754"/>
  <c r="H754"/>
  <c r="K753"/>
  <c r="M753" s="1"/>
  <c r="J753"/>
  <c r="H753"/>
  <c r="K752"/>
  <c r="M752" s="1"/>
  <c r="J752"/>
  <c r="H752"/>
  <c r="K751"/>
  <c r="M751" s="1"/>
  <c r="J751"/>
  <c r="H751"/>
  <c r="K750"/>
  <c r="M750" s="1"/>
  <c r="J750"/>
  <c r="H750"/>
  <c r="K749"/>
  <c r="M749" s="1"/>
  <c r="J749"/>
  <c r="H749"/>
  <c r="K748"/>
  <c r="M748" s="1"/>
  <c r="J748"/>
  <c r="H748"/>
  <c r="K747"/>
  <c r="M747" s="1"/>
  <c r="J747"/>
  <c r="H747"/>
  <c r="K746"/>
  <c r="M746" s="1"/>
  <c r="J746"/>
  <c r="H746"/>
  <c r="K745"/>
  <c r="M745" s="1"/>
  <c r="J745"/>
  <c r="H745"/>
  <c r="K744"/>
  <c r="M744" s="1"/>
  <c r="J744"/>
  <c r="H744"/>
  <c r="K743"/>
  <c r="M743" s="1"/>
  <c r="J743"/>
  <c r="H743"/>
  <c r="K742"/>
  <c r="M742" s="1"/>
  <c r="J742"/>
  <c r="H742"/>
  <c r="K741"/>
  <c r="M741" s="1"/>
  <c r="J741"/>
  <c r="H741"/>
  <c r="K740"/>
  <c r="M740" s="1"/>
  <c r="J740"/>
  <c r="H740"/>
  <c r="K739"/>
  <c r="M739" s="1"/>
  <c r="J739"/>
  <c r="H739"/>
  <c r="K738"/>
  <c r="M738" s="1"/>
  <c r="J738"/>
  <c r="H738"/>
  <c r="K737"/>
  <c r="M737" s="1"/>
  <c r="J737"/>
  <c r="H737"/>
  <c r="K736"/>
  <c r="M736" s="1"/>
  <c r="J736"/>
  <c r="H736"/>
  <c r="K735"/>
  <c r="M735" s="1"/>
  <c r="J735"/>
  <c r="H735"/>
  <c r="K734"/>
  <c r="M734" s="1"/>
  <c r="J734"/>
  <c r="H734"/>
  <c r="K733"/>
  <c r="M733" s="1"/>
  <c r="J733"/>
  <c r="H733"/>
  <c r="K732"/>
  <c r="M732" s="1"/>
  <c r="J732"/>
  <c r="H732"/>
  <c r="K731"/>
  <c r="M731" s="1"/>
  <c r="J731"/>
  <c r="H731"/>
  <c r="K730"/>
  <c r="M730" s="1"/>
  <c r="J730"/>
  <c r="H730"/>
  <c r="K729"/>
  <c r="M729" s="1"/>
  <c r="J729"/>
  <c r="H729"/>
  <c r="K728"/>
  <c r="M728" s="1"/>
  <c r="J728"/>
  <c r="H728"/>
  <c r="K727"/>
  <c r="M727" s="1"/>
  <c r="J727"/>
  <c r="H727"/>
  <c r="K726"/>
  <c r="M726" s="1"/>
  <c r="J726"/>
  <c r="H726"/>
  <c r="K725"/>
  <c r="M725" s="1"/>
  <c r="J725"/>
  <c r="H725"/>
  <c r="K724"/>
  <c r="M724" s="1"/>
  <c r="J724"/>
  <c r="H724"/>
  <c r="K723"/>
  <c r="M723" s="1"/>
  <c r="J723"/>
  <c r="H723"/>
  <c r="K722"/>
  <c r="M722" s="1"/>
  <c r="J722"/>
  <c r="H722"/>
  <c r="K721"/>
  <c r="M721" s="1"/>
  <c r="J721"/>
  <c r="H721"/>
  <c r="M720"/>
  <c r="K720"/>
  <c r="J720"/>
  <c r="H720"/>
  <c r="M719"/>
  <c r="K719"/>
  <c r="J719"/>
  <c r="H719"/>
  <c r="M718"/>
  <c r="K718"/>
  <c r="J718"/>
  <c r="H718"/>
  <c r="M717"/>
  <c r="K717"/>
  <c r="J717"/>
  <c r="H717"/>
  <c r="M716"/>
  <c r="K716"/>
  <c r="J716"/>
  <c r="H716"/>
  <c r="M715"/>
  <c r="K715"/>
  <c r="J715"/>
  <c r="H715"/>
  <c r="M714"/>
  <c r="K714"/>
  <c r="J714"/>
  <c r="H714"/>
  <c r="M713"/>
  <c r="K713"/>
  <c r="J713"/>
  <c r="H713"/>
  <c r="K712"/>
  <c r="M712" s="1"/>
  <c r="J712"/>
  <c r="H712"/>
  <c r="M711"/>
  <c r="K711"/>
  <c r="J711"/>
  <c r="H711"/>
  <c r="M710"/>
  <c r="K710"/>
  <c r="J710"/>
  <c r="H710"/>
  <c r="K709"/>
  <c r="M709" s="1"/>
  <c r="J709"/>
  <c r="H709"/>
  <c r="K708"/>
  <c r="M708" s="1"/>
  <c r="J708"/>
  <c r="H708"/>
  <c r="K707"/>
  <c r="M707" s="1"/>
  <c r="J707"/>
  <c r="H707"/>
  <c r="K706"/>
  <c r="M706" s="1"/>
  <c r="J706"/>
  <c r="H706"/>
  <c r="K705"/>
  <c r="M705" s="1"/>
  <c r="J705"/>
  <c r="H705"/>
  <c r="K704"/>
  <c r="M704" s="1"/>
  <c r="J704"/>
  <c r="H704"/>
  <c r="K703"/>
  <c r="M703" s="1"/>
  <c r="J703"/>
  <c r="H703"/>
  <c r="M702"/>
  <c r="K702"/>
  <c r="J702"/>
  <c r="H702"/>
  <c r="M701"/>
  <c r="K701"/>
  <c r="J701"/>
  <c r="H701"/>
  <c r="K700"/>
  <c r="M700" s="1"/>
  <c r="J700"/>
  <c r="H700"/>
  <c r="K699"/>
  <c r="M699" s="1"/>
  <c r="J699"/>
  <c r="H699"/>
  <c r="K698"/>
  <c r="M698" s="1"/>
  <c r="J698"/>
  <c r="H698"/>
  <c r="K697"/>
  <c r="M697" s="1"/>
  <c r="J697"/>
  <c r="H697"/>
  <c r="M696"/>
  <c r="K696"/>
  <c r="J696"/>
  <c r="H696"/>
  <c r="M695"/>
  <c r="K695"/>
  <c r="J695"/>
  <c r="H695"/>
  <c r="K694"/>
  <c r="M694" s="1"/>
  <c r="J694"/>
  <c r="H694"/>
  <c r="M693"/>
  <c r="K693"/>
  <c r="J693"/>
  <c r="H693"/>
  <c r="M692"/>
  <c r="K692"/>
  <c r="J692"/>
  <c r="H692"/>
  <c r="M691"/>
  <c r="K691"/>
  <c r="J691"/>
  <c r="H691"/>
  <c r="K690"/>
  <c r="M690" s="1"/>
  <c r="J690"/>
  <c r="H690"/>
  <c r="M689"/>
  <c r="K689"/>
  <c r="J689"/>
  <c r="H689"/>
  <c r="K688"/>
  <c r="M688" s="1"/>
  <c r="J688"/>
  <c r="H688"/>
  <c r="K687"/>
  <c r="M687" s="1"/>
  <c r="J687"/>
  <c r="H687"/>
  <c r="K686"/>
  <c r="M686" s="1"/>
  <c r="J686"/>
  <c r="H686"/>
  <c r="K685"/>
  <c r="M685" s="1"/>
  <c r="J685"/>
  <c r="H685"/>
  <c r="K684"/>
  <c r="M684" s="1"/>
  <c r="J684"/>
  <c r="H684"/>
  <c r="K683"/>
  <c r="M683" s="1"/>
  <c r="J683"/>
  <c r="H683"/>
  <c r="K682"/>
  <c r="M682" s="1"/>
  <c r="J682"/>
  <c r="H682"/>
  <c r="K681"/>
  <c r="M681" s="1"/>
  <c r="J681"/>
  <c r="H681"/>
  <c r="K680"/>
  <c r="M680" s="1"/>
  <c r="J680"/>
  <c r="H680"/>
  <c r="K679"/>
  <c r="M679" s="1"/>
  <c r="J679"/>
  <c r="H679"/>
  <c r="K678"/>
  <c r="M678" s="1"/>
  <c r="J678"/>
  <c r="H678"/>
  <c r="K677"/>
  <c r="M677" s="1"/>
  <c r="J677"/>
  <c r="H677"/>
  <c r="K676"/>
  <c r="M676" s="1"/>
  <c r="J676"/>
  <c r="H676"/>
  <c r="K675"/>
  <c r="M675" s="1"/>
  <c r="J675"/>
  <c r="H675"/>
  <c r="K674"/>
  <c r="M674" s="1"/>
  <c r="J674"/>
  <c r="H674"/>
  <c r="K673"/>
  <c r="M673" s="1"/>
  <c r="J673"/>
  <c r="H673"/>
  <c r="K672"/>
  <c r="M672" s="1"/>
  <c r="J672"/>
  <c r="H672"/>
  <c r="K671"/>
  <c r="M671" s="1"/>
  <c r="J671"/>
  <c r="H671"/>
  <c r="K670"/>
  <c r="M670" s="1"/>
  <c r="J670"/>
  <c r="H670"/>
  <c r="K669"/>
  <c r="M669" s="1"/>
  <c r="J669"/>
  <c r="H669"/>
  <c r="K668"/>
  <c r="M668" s="1"/>
  <c r="J668"/>
  <c r="H668"/>
  <c r="K667"/>
  <c r="M667" s="1"/>
  <c r="J667"/>
  <c r="H667"/>
  <c r="K666"/>
  <c r="M666" s="1"/>
  <c r="J666"/>
  <c r="H666"/>
  <c r="K665"/>
  <c r="M665" s="1"/>
  <c r="J665"/>
  <c r="H665"/>
  <c r="K664"/>
  <c r="M664" s="1"/>
  <c r="J664"/>
  <c r="H664"/>
  <c r="K663"/>
  <c r="M663" s="1"/>
  <c r="J663"/>
  <c r="H663"/>
  <c r="K662"/>
  <c r="M662" s="1"/>
  <c r="J662"/>
  <c r="H662"/>
  <c r="K661"/>
  <c r="M661" s="1"/>
  <c r="J661"/>
  <c r="H661"/>
  <c r="K660"/>
  <c r="M660" s="1"/>
  <c r="J660"/>
  <c r="H660"/>
  <c r="M659"/>
  <c r="K659"/>
  <c r="J659"/>
  <c r="H659"/>
  <c r="M658"/>
  <c r="K658"/>
  <c r="J658"/>
  <c r="H658"/>
  <c r="M657"/>
  <c r="K657"/>
  <c r="J657"/>
  <c r="H657"/>
  <c r="K656"/>
  <c r="M656" s="1"/>
  <c r="J656"/>
  <c r="H656"/>
  <c r="M655"/>
  <c r="K655"/>
  <c r="J655"/>
  <c r="H655"/>
  <c r="M654"/>
  <c r="K654"/>
  <c r="J654"/>
  <c r="H654"/>
  <c r="M653"/>
  <c r="K653"/>
  <c r="J653"/>
  <c r="H653"/>
  <c r="M652"/>
  <c r="K652"/>
  <c r="J652"/>
  <c r="H652"/>
  <c r="M651"/>
  <c r="K651"/>
  <c r="J651"/>
  <c r="H651"/>
  <c r="M650"/>
  <c r="K650"/>
  <c r="J650"/>
  <c r="H650"/>
  <c r="K649"/>
  <c r="M649" s="1"/>
  <c r="J649"/>
  <c r="H649"/>
  <c r="M648"/>
  <c r="K648"/>
  <c r="J648"/>
  <c r="H648"/>
  <c r="K647"/>
  <c r="M647" s="1"/>
  <c r="J647"/>
  <c r="H647"/>
  <c r="K646"/>
  <c r="M646" s="1"/>
  <c r="J646"/>
  <c r="H646"/>
  <c r="K645"/>
  <c r="M645" s="1"/>
  <c r="J645"/>
  <c r="H645"/>
  <c r="K644"/>
  <c r="M644" s="1"/>
  <c r="J644"/>
  <c r="H644"/>
  <c r="K643"/>
  <c r="M643" s="1"/>
  <c r="J643"/>
  <c r="H643"/>
  <c r="K642"/>
  <c r="M642" s="1"/>
  <c r="J642"/>
  <c r="H642"/>
  <c r="K641"/>
  <c r="M641" s="1"/>
  <c r="J641"/>
  <c r="H641"/>
  <c r="K640"/>
  <c r="M640" s="1"/>
  <c r="J640"/>
  <c r="H640"/>
  <c r="K639"/>
  <c r="M639" s="1"/>
  <c r="J639"/>
  <c r="H639"/>
  <c r="K638"/>
  <c r="M638" s="1"/>
  <c r="J638"/>
  <c r="H638"/>
  <c r="K637"/>
  <c r="M637" s="1"/>
  <c r="J637"/>
  <c r="H637"/>
  <c r="K636"/>
  <c r="M636" s="1"/>
  <c r="J636"/>
  <c r="H636"/>
  <c r="K635"/>
  <c r="M635" s="1"/>
  <c r="J635"/>
  <c r="H635"/>
  <c r="K634"/>
  <c r="M634" s="1"/>
  <c r="J634"/>
  <c r="H634"/>
  <c r="K633"/>
  <c r="M633" s="1"/>
  <c r="J633"/>
  <c r="H633"/>
  <c r="K632"/>
  <c r="M632" s="1"/>
  <c r="J632"/>
  <c r="H632"/>
  <c r="K631"/>
  <c r="M631" s="1"/>
  <c r="J631"/>
  <c r="H631"/>
  <c r="M630"/>
  <c r="K630"/>
  <c r="J630"/>
  <c r="H630"/>
  <c r="K629"/>
  <c r="M629" s="1"/>
  <c r="J629"/>
  <c r="H629"/>
  <c r="K628"/>
  <c r="M628" s="1"/>
  <c r="J628"/>
  <c r="H628"/>
  <c r="K627"/>
  <c r="M627" s="1"/>
  <c r="J627"/>
  <c r="H627"/>
  <c r="K626"/>
  <c r="M626" s="1"/>
  <c r="J626"/>
  <c r="H626"/>
  <c r="M625"/>
  <c r="K625"/>
  <c r="J625"/>
  <c r="H625"/>
  <c r="K624"/>
  <c r="M624" s="1"/>
  <c r="J624"/>
  <c r="H624"/>
  <c r="K623"/>
  <c r="M623" s="1"/>
  <c r="J623"/>
  <c r="H623"/>
  <c r="K622"/>
  <c r="M622" s="1"/>
  <c r="J622"/>
  <c r="H622"/>
  <c r="K621"/>
  <c r="M621" s="1"/>
  <c r="J621"/>
  <c r="H621"/>
  <c r="K620"/>
  <c r="M620" s="1"/>
  <c r="J620"/>
  <c r="H620"/>
  <c r="K619"/>
  <c r="M619" s="1"/>
  <c r="J619"/>
  <c r="H619"/>
  <c r="K618"/>
  <c r="M618" s="1"/>
  <c r="J618"/>
  <c r="H618"/>
  <c r="K617"/>
  <c r="M617" s="1"/>
  <c r="J617"/>
  <c r="H617"/>
  <c r="M616"/>
  <c r="K616"/>
  <c r="J616"/>
  <c r="H616"/>
  <c r="K615"/>
  <c r="M615" s="1"/>
  <c r="J615"/>
  <c r="H615"/>
  <c r="K614"/>
  <c r="M614" s="1"/>
  <c r="J614"/>
  <c r="H614"/>
  <c r="K613"/>
  <c r="M613" s="1"/>
  <c r="J613"/>
  <c r="H613"/>
  <c r="M612"/>
  <c r="K612"/>
  <c r="J612"/>
  <c r="H612"/>
  <c r="K611"/>
  <c r="M611" s="1"/>
  <c r="J611"/>
  <c r="H611"/>
  <c r="M610"/>
  <c r="K610"/>
  <c r="J610"/>
  <c r="H610"/>
  <c r="K609"/>
  <c r="M609" s="1"/>
  <c r="J609"/>
  <c r="H609"/>
  <c r="K608"/>
  <c r="M608" s="1"/>
  <c r="J608"/>
  <c r="H608"/>
  <c r="M607"/>
  <c r="K607"/>
  <c r="J607"/>
  <c r="H607"/>
  <c r="M606"/>
  <c r="K606"/>
  <c r="J606"/>
  <c r="H606"/>
  <c r="K605"/>
  <c r="M605" s="1"/>
  <c r="J605"/>
  <c r="H605"/>
  <c r="M604"/>
  <c r="K604"/>
  <c r="J604"/>
  <c r="H604"/>
  <c r="K603"/>
  <c r="M603" s="1"/>
  <c r="J603"/>
  <c r="H603"/>
  <c r="K602"/>
  <c r="M602" s="1"/>
  <c r="J602"/>
  <c r="H602"/>
  <c r="K601"/>
  <c r="M601" s="1"/>
  <c r="J601"/>
  <c r="H601"/>
  <c r="K600"/>
  <c r="M600" s="1"/>
  <c r="J600"/>
  <c r="H600"/>
  <c r="K599"/>
  <c r="M599" s="1"/>
  <c r="J599"/>
  <c r="H599"/>
  <c r="K598"/>
  <c r="M598" s="1"/>
  <c r="J598"/>
  <c r="H598"/>
  <c r="M597"/>
  <c r="K597"/>
  <c r="J597"/>
  <c r="H597"/>
  <c r="M596"/>
  <c r="K596"/>
  <c r="J596"/>
  <c r="H596"/>
  <c r="M595"/>
  <c r="K595"/>
  <c r="J595"/>
  <c r="H595"/>
  <c r="M594"/>
  <c r="K594"/>
  <c r="J594"/>
  <c r="H594"/>
  <c r="M593"/>
  <c r="K593"/>
  <c r="J593"/>
  <c r="H593"/>
  <c r="K592"/>
  <c r="M592" s="1"/>
  <c r="J592"/>
  <c r="H592"/>
  <c r="K591"/>
  <c r="M591" s="1"/>
  <c r="J591"/>
  <c r="H591"/>
  <c r="K590"/>
  <c r="M590" s="1"/>
  <c r="J590"/>
  <c r="H590"/>
  <c r="K589"/>
  <c r="M589" s="1"/>
  <c r="J589"/>
  <c r="H589"/>
  <c r="K588"/>
  <c r="M588" s="1"/>
  <c r="J588"/>
  <c r="H588"/>
  <c r="K587"/>
  <c r="M587" s="1"/>
  <c r="J587"/>
  <c r="H587"/>
  <c r="K586"/>
  <c r="M586" s="1"/>
  <c r="J586"/>
  <c r="H586"/>
  <c r="K585"/>
  <c r="M585" s="1"/>
  <c r="J585"/>
  <c r="H585"/>
  <c r="K584"/>
  <c r="M584" s="1"/>
  <c r="J584"/>
  <c r="H584"/>
  <c r="K583"/>
  <c r="M583" s="1"/>
  <c r="J583"/>
  <c r="H583"/>
  <c r="M582"/>
  <c r="K582"/>
  <c r="J582"/>
  <c r="H582"/>
  <c r="M581"/>
  <c r="K581"/>
  <c r="J581"/>
  <c r="H581"/>
  <c r="M580"/>
  <c r="K580"/>
  <c r="J580"/>
  <c r="H580"/>
  <c r="M579"/>
  <c r="K579"/>
  <c r="J579"/>
  <c r="H579"/>
  <c r="K578"/>
  <c r="M578" s="1"/>
  <c r="J578"/>
  <c r="H578"/>
  <c r="K577"/>
  <c r="M577" s="1"/>
  <c r="J577"/>
  <c r="H577"/>
  <c r="K576"/>
  <c r="M576" s="1"/>
  <c r="J576"/>
  <c r="H576"/>
  <c r="K575"/>
  <c r="M575" s="1"/>
  <c r="J575"/>
  <c r="H575"/>
  <c r="K574"/>
  <c r="M574" s="1"/>
  <c r="J574"/>
  <c r="H574"/>
  <c r="K573"/>
  <c r="M573" s="1"/>
  <c r="J573"/>
  <c r="H573"/>
  <c r="M572"/>
  <c r="K572"/>
  <c r="J572"/>
  <c r="H572"/>
  <c r="M571"/>
  <c r="K571"/>
  <c r="J571"/>
  <c r="H571"/>
  <c r="M570"/>
  <c r="K570"/>
  <c r="J570"/>
  <c r="H570"/>
  <c r="M569"/>
  <c r="K569"/>
  <c r="J569"/>
  <c r="H569"/>
  <c r="K568"/>
  <c r="M568" s="1"/>
  <c r="J568"/>
  <c r="H568"/>
  <c r="M567"/>
  <c r="K567"/>
  <c r="J567"/>
  <c r="H567"/>
  <c r="M566"/>
  <c r="K566"/>
  <c r="J566"/>
  <c r="H566"/>
  <c r="K565"/>
  <c r="M565" s="1"/>
  <c r="J565"/>
  <c r="H565"/>
  <c r="K564"/>
  <c r="M564" s="1"/>
  <c r="J564"/>
  <c r="H564"/>
  <c r="M563"/>
  <c r="K563"/>
  <c r="J563"/>
  <c r="H563"/>
  <c r="K562"/>
  <c r="M562" s="1"/>
  <c r="J562"/>
  <c r="H562"/>
  <c r="M561"/>
  <c r="K561"/>
  <c r="J561"/>
  <c r="H561"/>
  <c r="M560"/>
  <c r="K560"/>
  <c r="J560"/>
  <c r="H560"/>
  <c r="M559"/>
  <c r="K559"/>
  <c r="J559"/>
  <c r="H559"/>
  <c r="M558"/>
  <c r="K558"/>
  <c r="J558"/>
  <c r="H558"/>
  <c r="M557"/>
  <c r="K557"/>
  <c r="J557"/>
  <c r="H557"/>
  <c r="M556"/>
  <c r="K556"/>
  <c r="J556"/>
  <c r="H556"/>
  <c r="M555"/>
  <c r="K555"/>
  <c r="J555"/>
  <c r="H555"/>
  <c r="M554"/>
  <c r="K554"/>
  <c r="J554"/>
  <c r="H554"/>
  <c r="M553"/>
  <c r="K553"/>
  <c r="J553"/>
  <c r="H553"/>
  <c r="K552"/>
  <c r="M552" s="1"/>
  <c r="J552"/>
  <c r="H552"/>
  <c r="K551"/>
  <c r="M551" s="1"/>
  <c r="J551"/>
  <c r="H551"/>
  <c r="M550"/>
  <c r="K550"/>
  <c r="J550"/>
  <c r="H550"/>
  <c r="K549"/>
  <c r="M549" s="1"/>
  <c r="J549"/>
  <c r="H549"/>
  <c r="K548"/>
  <c r="M548" s="1"/>
  <c r="J548"/>
  <c r="H548"/>
  <c r="M547"/>
  <c r="K547"/>
  <c r="J547"/>
  <c r="H547"/>
  <c r="M546"/>
  <c r="K546"/>
  <c r="J546"/>
  <c r="H546"/>
  <c r="M545"/>
  <c r="K545"/>
  <c r="J545"/>
  <c r="H545"/>
  <c r="K544"/>
  <c r="M544" s="1"/>
  <c r="J544"/>
  <c r="H544"/>
  <c r="K543"/>
  <c r="M543" s="1"/>
  <c r="J543"/>
  <c r="H543"/>
  <c r="M542"/>
  <c r="K542"/>
  <c r="J542"/>
  <c r="H542"/>
  <c r="K541"/>
  <c r="M541" s="1"/>
  <c r="J541"/>
  <c r="H541"/>
  <c r="K540"/>
  <c r="M540" s="1"/>
  <c r="J540"/>
  <c r="H540"/>
  <c r="K539"/>
  <c r="M539" s="1"/>
  <c r="J539"/>
  <c r="H539"/>
  <c r="K538"/>
  <c r="M538" s="1"/>
  <c r="J538"/>
  <c r="H538"/>
  <c r="M537"/>
  <c r="K537"/>
  <c r="J537"/>
  <c r="H537"/>
  <c r="K536"/>
  <c r="M536" s="1"/>
  <c r="J536"/>
  <c r="H536"/>
  <c r="K535"/>
  <c r="M535" s="1"/>
  <c r="J535"/>
  <c r="H535"/>
  <c r="M534"/>
  <c r="K534"/>
  <c r="J534"/>
  <c r="H534"/>
  <c r="M533"/>
  <c r="K533"/>
  <c r="J533"/>
  <c r="H533"/>
  <c r="M532"/>
  <c r="K532"/>
  <c r="J532"/>
  <c r="H532"/>
  <c r="K531"/>
  <c r="M531" s="1"/>
  <c r="J531"/>
  <c r="H531"/>
  <c r="K530"/>
  <c r="M530" s="1"/>
  <c r="J530"/>
  <c r="H530"/>
  <c r="M529"/>
  <c r="K529"/>
  <c r="J529"/>
  <c r="H529"/>
  <c r="K528"/>
  <c r="M528" s="1"/>
  <c r="J528"/>
  <c r="H528"/>
  <c r="K527"/>
  <c r="M527" s="1"/>
  <c r="J527"/>
  <c r="H527"/>
  <c r="K526"/>
  <c r="M526" s="1"/>
  <c r="J526"/>
  <c r="H526"/>
  <c r="M525"/>
  <c r="K525"/>
  <c r="J525"/>
  <c r="H525"/>
  <c r="K524"/>
  <c r="M524" s="1"/>
  <c r="J524"/>
  <c r="H524"/>
  <c r="K523"/>
  <c r="M523" s="1"/>
  <c r="J523"/>
  <c r="H523"/>
  <c r="M522"/>
  <c r="K522"/>
  <c r="J522"/>
  <c r="H522"/>
  <c r="M521"/>
  <c r="K521"/>
  <c r="J521"/>
  <c r="H521"/>
  <c r="K520"/>
  <c r="M520" s="1"/>
  <c r="J520"/>
  <c r="H520"/>
  <c r="K519"/>
  <c r="M519" s="1"/>
  <c r="J519"/>
  <c r="H519"/>
  <c r="K518"/>
  <c r="M518" s="1"/>
  <c r="J518"/>
  <c r="H518"/>
  <c r="K517"/>
  <c r="M517" s="1"/>
  <c r="J517"/>
  <c r="H517"/>
  <c r="K516"/>
  <c r="M516" s="1"/>
  <c r="J516"/>
  <c r="H516"/>
  <c r="K515"/>
  <c r="M515" s="1"/>
  <c r="J515"/>
  <c r="H515"/>
  <c r="K514"/>
  <c r="M514" s="1"/>
  <c r="J514"/>
  <c r="H514"/>
  <c r="M513"/>
  <c r="K513"/>
  <c r="J513"/>
  <c r="H513"/>
  <c r="K512"/>
  <c r="M512" s="1"/>
  <c r="J512"/>
  <c r="H512"/>
  <c r="K511"/>
  <c r="M511" s="1"/>
  <c r="J511"/>
  <c r="H511"/>
  <c r="M510"/>
  <c r="K510"/>
  <c r="J510"/>
  <c r="H510"/>
  <c r="M509"/>
  <c r="K509"/>
  <c r="J509"/>
  <c r="H509"/>
  <c r="M508"/>
  <c r="K508"/>
  <c r="J508"/>
  <c r="H508"/>
  <c r="M507"/>
  <c r="K507"/>
  <c r="J507"/>
  <c r="H507"/>
  <c r="K506"/>
  <c r="M506" s="1"/>
  <c r="J506"/>
  <c r="H506"/>
  <c r="M505"/>
  <c r="K505"/>
  <c r="J505"/>
  <c r="H505"/>
  <c r="M504"/>
  <c r="K504"/>
  <c r="J504"/>
  <c r="H504"/>
  <c r="M503"/>
  <c r="K503"/>
  <c r="J503"/>
  <c r="H503"/>
  <c r="M502"/>
  <c r="K502"/>
  <c r="J502"/>
  <c r="H502"/>
  <c r="K501"/>
  <c r="M501" s="1"/>
  <c r="J501"/>
  <c r="H501"/>
  <c r="K500"/>
  <c r="M500" s="1"/>
  <c r="J500"/>
  <c r="H500"/>
  <c r="M499"/>
  <c r="K499"/>
  <c r="J499"/>
  <c r="H499"/>
  <c r="M498"/>
  <c r="K498"/>
  <c r="J498"/>
  <c r="H498"/>
  <c r="K497"/>
  <c r="M497" s="1"/>
  <c r="J497"/>
  <c r="H497"/>
  <c r="K496"/>
  <c r="M496" s="1"/>
  <c r="J496"/>
  <c r="H496"/>
  <c r="K495"/>
  <c r="M495" s="1"/>
  <c r="J495"/>
  <c r="H495"/>
  <c r="M494"/>
  <c r="K494"/>
  <c r="J494"/>
  <c r="H494"/>
  <c r="M493"/>
  <c r="K493"/>
  <c r="J493"/>
  <c r="H493"/>
  <c r="K492"/>
  <c r="M492" s="1"/>
  <c r="J492"/>
  <c r="H492"/>
  <c r="K491"/>
  <c r="M491" s="1"/>
  <c r="J491"/>
  <c r="H491"/>
  <c r="K490"/>
  <c r="M490" s="1"/>
  <c r="J490"/>
  <c r="H490"/>
  <c r="M489"/>
  <c r="K489"/>
  <c r="J489"/>
  <c r="H489"/>
  <c r="M488"/>
  <c r="K488"/>
  <c r="J488"/>
  <c r="H488"/>
  <c r="M487"/>
  <c r="K487"/>
  <c r="J487"/>
  <c r="H487"/>
  <c r="K486"/>
  <c r="M486" s="1"/>
  <c r="J486"/>
  <c r="H486"/>
  <c r="K485"/>
  <c r="M485" s="1"/>
  <c r="J485"/>
  <c r="H485"/>
  <c r="M484"/>
  <c r="K484"/>
  <c r="J484"/>
  <c r="H484"/>
  <c r="M483"/>
  <c r="K483"/>
  <c r="J483"/>
  <c r="H483"/>
  <c r="M482"/>
  <c r="K482"/>
  <c r="J482"/>
  <c r="H482"/>
  <c r="K481"/>
  <c r="M481" s="1"/>
  <c r="J481"/>
  <c r="H481"/>
  <c r="K480"/>
  <c r="M480" s="1"/>
  <c r="J480"/>
  <c r="H480"/>
  <c r="K479"/>
  <c r="M479" s="1"/>
  <c r="J479"/>
  <c r="H479"/>
  <c r="M478"/>
  <c r="K478"/>
  <c r="J478"/>
  <c r="H478"/>
  <c r="K477"/>
  <c r="M477" s="1"/>
  <c r="J477"/>
  <c r="H477"/>
  <c r="M476"/>
  <c r="K476"/>
  <c r="J476"/>
  <c r="H476"/>
  <c r="K475"/>
  <c r="M475" s="1"/>
  <c r="J475"/>
  <c r="H475"/>
  <c r="K474"/>
  <c r="M474" s="1"/>
  <c r="J474"/>
  <c r="H474"/>
  <c r="K473"/>
  <c r="M473" s="1"/>
  <c r="J473"/>
  <c r="H473"/>
  <c r="K472"/>
  <c r="M472" s="1"/>
  <c r="J472"/>
  <c r="H472"/>
  <c r="K471"/>
  <c r="M471" s="1"/>
  <c r="J471"/>
  <c r="H471"/>
  <c r="K470"/>
  <c r="M470" s="1"/>
  <c r="J470"/>
  <c r="H470"/>
  <c r="K469"/>
  <c r="M469" s="1"/>
  <c r="J469"/>
  <c r="H469"/>
  <c r="K468"/>
  <c r="M468" s="1"/>
  <c r="J468"/>
  <c r="H468"/>
  <c r="K467"/>
  <c r="M467" s="1"/>
  <c r="J467"/>
  <c r="H467"/>
  <c r="K466"/>
  <c r="M466" s="1"/>
  <c r="J466"/>
  <c r="H466"/>
  <c r="K465"/>
  <c r="M465" s="1"/>
  <c r="J465"/>
  <c r="H465"/>
  <c r="K464"/>
  <c r="M464" s="1"/>
  <c r="J464"/>
  <c r="H464"/>
  <c r="K463"/>
  <c r="M463" s="1"/>
  <c r="J463"/>
  <c r="H463"/>
  <c r="K462"/>
  <c r="M462" s="1"/>
  <c r="J462"/>
  <c r="H462"/>
  <c r="K461"/>
  <c r="M461" s="1"/>
  <c r="J461"/>
  <c r="H461"/>
  <c r="K460"/>
  <c r="M460" s="1"/>
  <c r="J460"/>
  <c r="H460"/>
  <c r="M459"/>
  <c r="K459"/>
  <c r="J459"/>
  <c r="H459"/>
  <c r="K458"/>
  <c r="M458" s="1"/>
  <c r="J458"/>
  <c r="H458"/>
  <c r="M457"/>
  <c r="K457"/>
  <c r="J457"/>
  <c r="H457"/>
  <c r="K456"/>
  <c r="M456" s="1"/>
  <c r="J456"/>
  <c r="H456"/>
  <c r="K455"/>
  <c r="M455" s="1"/>
  <c r="J455"/>
  <c r="H455"/>
  <c r="K454"/>
  <c r="M454" s="1"/>
  <c r="J454"/>
  <c r="H454"/>
  <c r="K453"/>
  <c r="M453" s="1"/>
  <c r="J453"/>
  <c r="H453"/>
  <c r="K452"/>
  <c r="M452" s="1"/>
  <c r="J452"/>
  <c r="H452"/>
  <c r="K451"/>
  <c r="M451" s="1"/>
  <c r="J451"/>
  <c r="H451"/>
  <c r="K450"/>
  <c r="M450" s="1"/>
  <c r="J450"/>
  <c r="H450"/>
  <c r="K449"/>
  <c r="M449" s="1"/>
  <c r="J449"/>
  <c r="H449"/>
  <c r="K448"/>
  <c r="M448" s="1"/>
  <c r="J448"/>
  <c r="H448"/>
  <c r="M447"/>
  <c r="K447"/>
  <c r="J447"/>
  <c r="H447"/>
  <c r="K446"/>
  <c r="M446" s="1"/>
  <c r="J446"/>
  <c r="H446"/>
  <c r="K445"/>
  <c r="M445" s="1"/>
  <c r="J445"/>
  <c r="H445"/>
  <c r="K444"/>
  <c r="M444" s="1"/>
  <c r="J444"/>
  <c r="H444"/>
  <c r="K443"/>
  <c r="M443" s="1"/>
  <c r="J443"/>
  <c r="H443"/>
  <c r="K442"/>
  <c r="M442" s="1"/>
  <c r="J442"/>
  <c r="H442"/>
  <c r="K441"/>
  <c r="M441" s="1"/>
  <c r="J441"/>
  <c r="H441"/>
  <c r="K440"/>
  <c r="M440" s="1"/>
  <c r="J440"/>
  <c r="H440"/>
  <c r="K439"/>
  <c r="M439" s="1"/>
  <c r="J439"/>
  <c r="H439"/>
  <c r="K438"/>
  <c r="M438" s="1"/>
  <c r="J438"/>
  <c r="H438"/>
  <c r="K437"/>
  <c r="M437" s="1"/>
  <c r="J437"/>
  <c r="H437"/>
  <c r="K436"/>
  <c r="M436" s="1"/>
  <c r="J436"/>
  <c r="H436"/>
  <c r="K435"/>
  <c r="M435" s="1"/>
  <c r="J435"/>
  <c r="H435"/>
  <c r="K434"/>
  <c r="M434" s="1"/>
  <c r="J434"/>
  <c r="H434"/>
  <c r="K433"/>
  <c r="M433" s="1"/>
  <c r="J433"/>
  <c r="H433"/>
  <c r="K432"/>
  <c r="M432" s="1"/>
  <c r="J432"/>
  <c r="H432"/>
  <c r="K431"/>
  <c r="M431" s="1"/>
  <c r="J431"/>
  <c r="H431"/>
  <c r="M430"/>
  <c r="K430"/>
  <c r="J430"/>
  <c r="H430"/>
  <c r="K429"/>
  <c r="M429" s="1"/>
  <c r="J429"/>
  <c r="H429"/>
  <c r="K428"/>
  <c r="M428" s="1"/>
  <c r="J428"/>
  <c r="H428"/>
  <c r="K427"/>
  <c r="M427" s="1"/>
  <c r="J427"/>
  <c r="H427"/>
  <c r="K426"/>
  <c r="M426" s="1"/>
  <c r="J426"/>
  <c r="H426"/>
  <c r="K425"/>
  <c r="M425" s="1"/>
  <c r="J425"/>
  <c r="H425"/>
  <c r="K424"/>
  <c r="M424" s="1"/>
  <c r="J424"/>
  <c r="H424"/>
  <c r="K423"/>
  <c r="M423" s="1"/>
  <c r="J423"/>
  <c r="H423"/>
  <c r="K422"/>
  <c r="M422" s="1"/>
  <c r="J422"/>
  <c r="H422"/>
  <c r="K421"/>
  <c r="M421" s="1"/>
  <c r="J421"/>
  <c r="H421"/>
  <c r="K420"/>
  <c r="M420" s="1"/>
  <c r="J420"/>
  <c r="H420"/>
  <c r="K419"/>
  <c r="M419" s="1"/>
  <c r="J419"/>
  <c r="H419"/>
  <c r="K418"/>
  <c r="M418" s="1"/>
  <c r="J418"/>
  <c r="H418"/>
  <c r="K417"/>
  <c r="M417" s="1"/>
  <c r="J417"/>
  <c r="H417"/>
  <c r="K416"/>
  <c r="M416" s="1"/>
  <c r="J416"/>
  <c r="H416"/>
  <c r="K415"/>
  <c r="M415" s="1"/>
  <c r="J415"/>
  <c r="H415"/>
  <c r="K414"/>
  <c r="M414" s="1"/>
  <c r="J414"/>
  <c r="H414"/>
  <c r="K413"/>
  <c r="M413" s="1"/>
  <c r="J413"/>
  <c r="H413"/>
  <c r="K412"/>
  <c r="M412" s="1"/>
  <c r="J412"/>
  <c r="H412"/>
  <c r="K411"/>
  <c r="M411" s="1"/>
  <c r="J411"/>
  <c r="H411"/>
  <c r="K410"/>
  <c r="M410" s="1"/>
  <c r="J410"/>
  <c r="H410"/>
  <c r="K409"/>
  <c r="M409" s="1"/>
  <c r="J409"/>
  <c r="H409"/>
  <c r="K408"/>
  <c r="M408" s="1"/>
  <c r="J408"/>
  <c r="H408"/>
  <c r="K407"/>
  <c r="M407" s="1"/>
  <c r="J407"/>
  <c r="H407"/>
  <c r="K406"/>
  <c r="M406" s="1"/>
  <c r="J406"/>
  <c r="H406"/>
  <c r="K405"/>
  <c r="M405" s="1"/>
  <c r="J405"/>
  <c r="H405"/>
  <c r="K404"/>
  <c r="M404" s="1"/>
  <c r="J404"/>
  <c r="H404"/>
  <c r="K403"/>
  <c r="M403" s="1"/>
  <c r="J403"/>
  <c r="H403"/>
  <c r="K402"/>
  <c r="M402" s="1"/>
  <c r="J402"/>
  <c r="H402"/>
  <c r="K401"/>
  <c r="M401" s="1"/>
  <c r="J401"/>
  <c r="H401"/>
  <c r="K400"/>
  <c r="M400" s="1"/>
  <c r="J400"/>
  <c r="H400"/>
  <c r="K399"/>
  <c r="M399" s="1"/>
  <c r="J399"/>
  <c r="H399"/>
  <c r="K398"/>
  <c r="M398" s="1"/>
  <c r="J398"/>
  <c r="H398"/>
  <c r="K397"/>
  <c r="M397" s="1"/>
  <c r="J397"/>
  <c r="H397"/>
  <c r="K396"/>
  <c r="M396" s="1"/>
  <c r="J396"/>
  <c r="H396"/>
  <c r="K395"/>
  <c r="M395" s="1"/>
  <c r="J395"/>
  <c r="H395"/>
  <c r="K394"/>
  <c r="M394" s="1"/>
  <c r="J394"/>
  <c r="H394"/>
  <c r="K393"/>
  <c r="M393" s="1"/>
  <c r="J393"/>
  <c r="H393"/>
  <c r="K392"/>
  <c r="M392" s="1"/>
  <c r="J392"/>
  <c r="H392"/>
  <c r="K391"/>
  <c r="M391" s="1"/>
  <c r="J391"/>
  <c r="H391"/>
  <c r="K390"/>
  <c r="M390" s="1"/>
  <c r="J390"/>
  <c r="H390"/>
  <c r="K389"/>
  <c r="M389" s="1"/>
  <c r="J389"/>
  <c r="H389"/>
  <c r="M388"/>
  <c r="J388"/>
  <c r="H388"/>
  <c r="K387"/>
  <c r="M387" s="1"/>
  <c r="J387"/>
  <c r="H387"/>
  <c r="H386"/>
  <c r="H385"/>
  <c r="H384"/>
  <c r="H383"/>
  <c r="H382"/>
  <c r="H381"/>
  <c r="H380"/>
  <c r="H379"/>
  <c r="H378"/>
  <c r="H377"/>
  <c r="H376"/>
  <c r="H375"/>
  <c r="H374"/>
  <c r="H373"/>
  <c r="H372"/>
  <c r="H371"/>
  <c r="H370"/>
  <c r="H369"/>
  <c r="H368"/>
  <c r="H367"/>
  <c r="H366"/>
  <c r="H365"/>
  <c r="H364"/>
  <c r="H363"/>
  <c r="H362"/>
  <c r="H361"/>
  <c r="H360"/>
  <c r="H359"/>
  <c r="H358"/>
  <c r="H357"/>
  <c r="H356"/>
  <c r="H355"/>
  <c r="H354"/>
  <c r="H353"/>
  <c r="H352"/>
  <c r="H351"/>
  <c r="H350"/>
  <c r="H349"/>
  <c r="H348"/>
  <c r="H347"/>
  <c r="H346"/>
  <c r="H345"/>
  <c r="H344"/>
  <c r="H343"/>
  <c r="H342"/>
  <c r="H341"/>
  <c r="H340"/>
  <c r="H339"/>
  <c r="H338"/>
  <c r="H337"/>
  <c r="H336"/>
  <c r="H335"/>
  <c r="H334"/>
  <c r="H333"/>
  <c r="H332"/>
  <c r="H331"/>
  <c r="H330"/>
  <c r="H329"/>
  <c r="H328"/>
  <c r="H327"/>
  <c r="H326"/>
  <c r="H325"/>
  <c r="H324"/>
  <c r="H323"/>
  <c r="H322"/>
  <c r="H321"/>
  <c r="H320"/>
  <c r="H319"/>
  <c r="H318"/>
  <c r="H317"/>
  <c r="H316"/>
  <c r="H315"/>
  <c r="H314"/>
  <c r="H313"/>
  <c r="H312"/>
  <c r="H311"/>
  <c r="H310"/>
  <c r="H309"/>
  <c r="H308"/>
  <c r="H307"/>
  <c r="H306"/>
  <c r="H305"/>
  <c r="H304"/>
  <c r="H303"/>
  <c r="H302"/>
  <c r="H301"/>
  <c r="H300"/>
  <c r="H299"/>
  <c r="H298"/>
  <c r="H297"/>
  <c r="H296"/>
  <c r="H295"/>
  <c r="H294"/>
  <c r="H293"/>
  <c r="H292"/>
  <c r="H291"/>
  <c r="H290"/>
  <c r="H289"/>
  <c r="H288"/>
  <c r="H287"/>
  <c r="H286"/>
  <c r="H285"/>
  <c r="H284"/>
  <c r="H283"/>
  <c r="H282"/>
  <c r="H281"/>
  <c r="H280"/>
  <c r="H279"/>
  <c r="H278"/>
  <c r="H277"/>
  <c r="H276"/>
  <c r="H275"/>
  <c r="H274"/>
  <c r="H273"/>
  <c r="H272"/>
  <c r="H271"/>
  <c r="H270"/>
  <c r="H269"/>
  <c r="H268"/>
  <c r="H267"/>
  <c r="H266"/>
  <c r="H265"/>
  <c r="H264"/>
  <c r="H263"/>
  <c r="H262"/>
  <c r="H261"/>
  <c r="H260"/>
  <c r="H259"/>
  <c r="H258"/>
  <c r="H257"/>
  <c r="H256"/>
  <c r="H255"/>
  <c r="H254"/>
  <c r="H253"/>
  <c r="H252"/>
  <c r="H251"/>
  <c r="H250"/>
  <c r="H249"/>
  <c r="H248"/>
  <c r="H247"/>
  <c r="H246"/>
  <c r="H245"/>
  <c r="H244"/>
  <c r="H243"/>
  <c r="H242"/>
  <c r="H241"/>
  <c r="H240"/>
  <c r="H239"/>
  <c r="H238"/>
  <c r="H237"/>
  <c r="H236"/>
  <c r="H235"/>
  <c r="H234"/>
  <c r="H233"/>
  <c r="H232"/>
  <c r="H231"/>
  <c r="H230"/>
  <c r="H229"/>
  <c r="H228"/>
  <c r="H227"/>
  <c r="H226"/>
  <c r="H225"/>
  <c r="H224"/>
  <c r="H223"/>
  <c r="H222"/>
  <c r="H221"/>
  <c r="H220"/>
  <c r="H219"/>
  <c r="H218"/>
  <c r="H217"/>
  <c r="H216"/>
  <c r="H215"/>
  <c r="H214"/>
  <c r="H213"/>
  <c r="H212"/>
  <c r="H211"/>
  <c r="H210"/>
  <c r="H209"/>
  <c r="H208"/>
  <c r="H207"/>
  <c r="H206"/>
  <c r="H205"/>
  <c r="H204"/>
  <c r="H203"/>
  <c r="H202"/>
  <c r="H201"/>
  <c r="H200"/>
  <c r="H199"/>
  <c r="H198"/>
  <c r="H197"/>
  <c r="H196"/>
  <c r="H195"/>
  <c r="H194"/>
  <c r="H193"/>
  <c r="H192"/>
  <c r="H191"/>
  <c r="H190"/>
  <c r="H189"/>
  <c r="H188"/>
  <c r="H187"/>
  <c r="H186"/>
  <c r="H185"/>
  <c r="H184"/>
  <c r="H183"/>
  <c r="H182"/>
  <c r="H181"/>
  <c r="H180"/>
  <c r="H179"/>
  <c r="H178"/>
  <c r="H177"/>
  <c r="H176"/>
  <c r="H175"/>
  <c r="H174"/>
  <c r="H173"/>
  <c r="H172"/>
  <c r="H171"/>
  <c r="H170"/>
  <c r="H169"/>
  <c r="H168"/>
  <c r="H167"/>
  <c r="H166"/>
  <c r="H165"/>
  <c r="H164"/>
  <c r="H163"/>
  <c r="H162"/>
  <c r="H161"/>
  <c r="H160"/>
  <c r="H159"/>
  <c r="H158"/>
  <c r="H157"/>
  <c r="H156"/>
  <c r="H155"/>
  <c r="H154"/>
  <c r="H153"/>
  <c r="H152"/>
  <c r="H151"/>
  <c r="H150"/>
  <c r="H149"/>
  <c r="H148"/>
  <c r="H147"/>
  <c r="H146"/>
  <c r="H145"/>
  <c r="H144"/>
  <c r="H143"/>
  <c r="H142"/>
  <c r="H141"/>
  <c r="H140"/>
  <c r="H139"/>
  <c r="H138"/>
  <c r="H137"/>
  <c r="H136"/>
  <c r="H135"/>
  <c r="H134"/>
  <c r="H133"/>
  <c r="H132"/>
  <c r="H131"/>
  <c r="H130"/>
  <c r="H129"/>
  <c r="H128"/>
  <c r="H127"/>
  <c r="H126"/>
  <c r="H125"/>
  <c r="H124"/>
  <c r="H123"/>
  <c r="H122"/>
  <c r="H121"/>
  <c r="H120"/>
  <c r="H119"/>
  <c r="H118"/>
  <c r="H117"/>
  <c r="H116"/>
  <c r="H115"/>
  <c r="H114"/>
  <c r="H113"/>
  <c r="H112"/>
  <c r="H111"/>
  <c r="H110"/>
  <c r="H109"/>
  <c r="H108"/>
  <c r="H107"/>
  <c r="H106"/>
  <c r="H105"/>
  <c r="H104"/>
  <c r="H103"/>
  <c r="H102"/>
  <c r="H101"/>
  <c r="H100"/>
  <c r="H99"/>
  <c r="H98"/>
  <c r="H97"/>
  <c r="H96"/>
  <c r="H95"/>
  <c r="H94"/>
  <c r="H93"/>
  <c r="H92"/>
  <c r="H91"/>
  <c r="H90"/>
  <c r="H89"/>
  <c r="H88"/>
  <c r="H87"/>
  <c r="H86"/>
  <c r="H85"/>
  <c r="H84"/>
  <c r="H83"/>
  <c r="H82"/>
  <c r="H81"/>
  <c r="H80"/>
  <c r="H79"/>
  <c r="H78"/>
  <c r="H77"/>
  <c r="H76"/>
  <c r="H75"/>
  <c r="H74"/>
  <c r="H73"/>
  <c r="H72"/>
  <c r="H71"/>
  <c r="H70"/>
  <c r="H69"/>
  <c r="H68"/>
  <c r="H67"/>
  <c r="H66"/>
  <c r="H65"/>
  <c r="H64"/>
  <c r="H63"/>
  <c r="H62"/>
  <c r="H61"/>
  <c r="H60"/>
  <c r="H59"/>
  <c r="H58"/>
  <c r="H57"/>
  <c r="H56"/>
  <c r="H55"/>
  <c r="H54"/>
  <c r="H53"/>
  <c r="H52"/>
  <c r="H51"/>
  <c r="H50"/>
  <c r="H49"/>
  <c r="H48"/>
  <c r="H47"/>
  <c r="H46"/>
  <c r="H45"/>
  <c r="H44"/>
  <c r="H43"/>
  <c r="H42"/>
  <c r="H41"/>
  <c r="H40"/>
  <c r="H39"/>
  <c r="H38"/>
  <c r="H37"/>
  <c r="H36"/>
  <c r="H35"/>
  <c r="H34"/>
  <c r="H33"/>
  <c r="H32"/>
  <c r="H31"/>
  <c r="H30"/>
  <c r="H29"/>
  <c r="H28"/>
  <c r="H27"/>
  <c r="H26"/>
  <c r="H25"/>
  <c r="H24"/>
  <c r="H23"/>
  <c r="H22"/>
  <c r="H21"/>
  <c r="H20"/>
  <c r="H19"/>
  <c r="H18"/>
  <c r="H17"/>
  <c r="H16"/>
  <c r="H15"/>
  <c r="H14"/>
  <c r="H13"/>
  <c r="H12"/>
  <c r="H11"/>
  <c r="H10"/>
  <c r="H9"/>
  <c r="H8"/>
  <c r="H7"/>
  <c r="H6"/>
  <c r="J6"/>
  <c r="K560" i="4"/>
  <c r="H560"/>
  <c r="F560"/>
  <c r="K558"/>
  <c r="H558"/>
  <c r="F558"/>
  <c r="K553"/>
  <c r="H553"/>
  <c r="F553"/>
  <c r="K552"/>
  <c r="H552"/>
  <c r="F552"/>
  <c r="K551"/>
  <c r="H551"/>
  <c r="F551"/>
  <c r="K550"/>
  <c r="H550"/>
  <c r="F550"/>
  <c r="K549"/>
  <c r="H549"/>
  <c r="F549"/>
  <c r="K548"/>
  <c r="H548"/>
  <c r="F548"/>
  <c r="K547"/>
  <c r="H547"/>
  <c r="F547"/>
  <c r="K546"/>
  <c r="H546"/>
  <c r="F546"/>
  <c r="K545"/>
  <c r="H545"/>
  <c r="F545"/>
  <c r="K544"/>
  <c r="H544"/>
  <c r="F544"/>
  <c r="K543"/>
  <c r="H543"/>
  <c r="F543"/>
  <c r="K542"/>
  <c r="H542"/>
  <c r="F542"/>
  <c r="K541"/>
  <c r="H541"/>
  <c r="F541"/>
  <c r="K540"/>
  <c r="H540"/>
  <c r="F540"/>
  <c r="K539"/>
  <c r="H539"/>
  <c r="F539"/>
  <c r="K538"/>
  <c r="H538"/>
  <c r="F538"/>
  <c r="K537"/>
  <c r="H537"/>
  <c r="F537"/>
  <c r="K536"/>
  <c r="H536"/>
  <c r="F536"/>
  <c r="K535"/>
  <c r="H535"/>
  <c r="F535"/>
  <c r="K534"/>
  <c r="H534"/>
  <c r="F534"/>
  <c r="K533"/>
  <c r="H533"/>
  <c r="F533"/>
  <c r="K532"/>
  <c r="H532"/>
  <c r="F532"/>
  <c r="K531"/>
  <c r="H531"/>
  <c r="F531"/>
  <c r="K530"/>
  <c r="H530"/>
  <c r="F530"/>
  <c r="K529"/>
  <c r="H529"/>
  <c r="F529"/>
  <c r="K528"/>
  <c r="H528"/>
  <c r="F528"/>
  <c r="K527"/>
  <c r="H527"/>
  <c r="F527"/>
  <c r="K526"/>
  <c r="H526"/>
  <c r="F526"/>
  <c r="K525"/>
  <c r="H525"/>
  <c r="F525"/>
  <c r="K524"/>
  <c r="H524"/>
  <c r="F524"/>
  <c r="K523"/>
  <c r="H523"/>
  <c r="F523"/>
  <c r="K522"/>
  <c r="H522"/>
  <c r="F522"/>
  <c r="K521"/>
  <c r="H521"/>
  <c r="F521"/>
  <c r="K520"/>
  <c r="H520"/>
  <c r="F520"/>
  <c r="K519"/>
  <c r="H519"/>
  <c r="F519"/>
  <c r="K518"/>
  <c r="H518"/>
  <c r="F518"/>
  <c r="K517"/>
  <c r="H517"/>
  <c r="F517"/>
  <c r="K516"/>
  <c r="H516"/>
  <c r="F516"/>
  <c r="K515"/>
  <c r="H515"/>
  <c r="F515"/>
  <c r="K514"/>
  <c r="H514"/>
  <c r="F514"/>
  <c r="K513"/>
  <c r="H513"/>
  <c r="F513"/>
  <c r="K512"/>
  <c r="H512"/>
  <c r="F512"/>
  <c r="K511"/>
  <c r="H511"/>
  <c r="F511"/>
  <c r="K510"/>
  <c r="H510"/>
  <c r="F510"/>
  <c r="K509"/>
  <c r="H509"/>
  <c r="F509"/>
  <c r="K508"/>
  <c r="H508"/>
  <c r="F508"/>
  <c r="K507"/>
  <c r="H507"/>
  <c r="F507"/>
  <c r="K506"/>
  <c r="H506"/>
  <c r="F506"/>
  <c r="K505"/>
  <c r="H505"/>
  <c r="F505"/>
  <c r="K504"/>
  <c r="H504"/>
  <c r="F504"/>
  <c r="K503"/>
  <c r="H503"/>
  <c r="F503"/>
  <c r="K502"/>
  <c r="H502"/>
  <c r="F502"/>
  <c r="K501"/>
  <c r="H501"/>
  <c r="F501"/>
  <c r="K500"/>
  <c r="H500"/>
  <c r="F500"/>
  <c r="K499"/>
  <c r="H499"/>
  <c r="F499"/>
  <c r="K498"/>
  <c r="H498"/>
  <c r="F498"/>
  <c r="K497"/>
  <c r="H497"/>
  <c r="F497"/>
  <c r="K496"/>
  <c r="H496"/>
  <c r="F496"/>
  <c r="K495"/>
  <c r="H495"/>
  <c r="F495"/>
  <c r="K494"/>
  <c r="H494"/>
  <c r="F494"/>
  <c r="K493"/>
  <c r="H493"/>
  <c r="F493"/>
  <c r="K492"/>
  <c r="H492"/>
  <c r="F492"/>
  <c r="K491"/>
  <c r="H491"/>
  <c r="F491"/>
  <c r="K490"/>
  <c r="H490"/>
  <c r="F490"/>
  <c r="K489"/>
  <c r="H489"/>
  <c r="F489"/>
  <c r="K488"/>
  <c r="H488"/>
  <c r="F488"/>
  <c r="K487"/>
  <c r="H487"/>
  <c r="F487"/>
  <c r="K486"/>
  <c r="H486"/>
  <c r="F486"/>
  <c r="K485"/>
  <c r="H485"/>
  <c r="F485"/>
  <c r="K484"/>
  <c r="H484"/>
  <c r="F484"/>
  <c r="K483"/>
  <c r="H483"/>
  <c r="F483"/>
  <c r="K482"/>
  <c r="H482"/>
  <c r="F482"/>
  <c r="K481"/>
  <c r="H481"/>
  <c r="F481"/>
  <c r="K480"/>
  <c r="H480"/>
  <c r="F480"/>
  <c r="K479"/>
  <c r="H479"/>
  <c r="F479"/>
  <c r="K478"/>
  <c r="H478"/>
  <c r="F478"/>
  <c r="K477"/>
  <c r="H477"/>
  <c r="F477"/>
  <c r="K476"/>
  <c r="H476"/>
  <c r="F476"/>
  <c r="K475"/>
  <c r="H475"/>
  <c r="F475"/>
  <c r="K474"/>
  <c r="H474"/>
  <c r="F474"/>
  <c r="K473"/>
  <c r="H473"/>
  <c r="F473"/>
  <c r="K472"/>
  <c r="H472"/>
  <c r="F472"/>
  <c r="K471"/>
  <c r="H471"/>
  <c r="F471"/>
  <c r="K470"/>
  <c r="H470"/>
  <c r="F470"/>
  <c r="K469"/>
  <c r="H469"/>
  <c r="F469"/>
  <c r="K468"/>
  <c r="H468"/>
  <c r="F468"/>
  <c r="K467"/>
  <c r="H467"/>
  <c r="F467"/>
  <c r="K466"/>
  <c r="H466"/>
  <c r="F466"/>
  <c r="K465"/>
  <c r="H465"/>
  <c r="F465"/>
  <c r="K464"/>
  <c r="H464"/>
  <c r="F464"/>
  <c r="K463"/>
  <c r="H463"/>
  <c r="F463"/>
  <c r="K462"/>
  <c r="H462"/>
  <c r="F462"/>
  <c r="K461"/>
  <c r="H461"/>
  <c r="F461"/>
  <c r="K460"/>
  <c r="H460"/>
  <c r="F460"/>
  <c r="K459"/>
  <c r="H459"/>
  <c r="F459"/>
  <c r="K458"/>
  <c r="H458"/>
  <c r="F458"/>
  <c r="K457"/>
  <c r="H457"/>
  <c r="F457"/>
  <c r="K456"/>
  <c r="H456"/>
  <c r="F456"/>
  <c r="K455"/>
  <c r="H455"/>
  <c r="F455"/>
  <c r="K454"/>
  <c r="H454"/>
  <c r="F454"/>
  <c r="K453"/>
  <c r="H453"/>
  <c r="F453"/>
  <c r="K452"/>
  <c r="H452"/>
  <c r="F452"/>
  <c r="K451"/>
  <c r="H451"/>
  <c r="F451"/>
  <c r="K450"/>
  <c r="H450"/>
  <c r="F450"/>
  <c r="K449"/>
  <c r="H449"/>
  <c r="F449"/>
  <c r="K448"/>
  <c r="H448"/>
  <c r="F448"/>
  <c r="K447"/>
  <c r="H447"/>
  <c r="F447"/>
  <c r="K446"/>
  <c r="H446"/>
  <c r="F446"/>
  <c r="K445"/>
  <c r="H445"/>
  <c r="F445"/>
  <c r="K444"/>
  <c r="H444"/>
  <c r="F444"/>
  <c r="K443"/>
  <c r="H443"/>
  <c r="F443"/>
  <c r="K442"/>
  <c r="H442"/>
  <c r="F442"/>
  <c r="K441"/>
  <c r="H441"/>
  <c r="F441"/>
  <c r="K440"/>
  <c r="H440"/>
  <c r="F440"/>
  <c r="K439"/>
  <c r="H439"/>
  <c r="F439"/>
  <c r="K438"/>
  <c r="H438"/>
  <c r="F438"/>
  <c r="K437"/>
  <c r="H437"/>
  <c r="F437"/>
  <c r="K436"/>
  <c r="H436"/>
  <c r="F436"/>
  <c r="K435"/>
  <c r="H435"/>
  <c r="F435"/>
  <c r="K434"/>
  <c r="H434"/>
  <c r="F434"/>
  <c r="K433"/>
  <c r="H433"/>
  <c r="F433"/>
  <c r="K432"/>
  <c r="H432"/>
  <c r="F432"/>
  <c r="K431"/>
  <c r="H431"/>
  <c r="F431"/>
  <c r="K430"/>
  <c r="H430"/>
  <c r="F430"/>
  <c r="K429"/>
  <c r="H429"/>
  <c r="F429"/>
  <c r="K428"/>
  <c r="H428"/>
  <c r="F428"/>
  <c r="K427"/>
  <c r="H427"/>
  <c r="F427"/>
  <c r="K426"/>
  <c r="H426"/>
  <c r="F426"/>
  <c r="K425"/>
  <c r="H425"/>
  <c r="F425"/>
  <c r="K424"/>
  <c r="H424"/>
  <c r="F424"/>
  <c r="K423"/>
  <c r="H423"/>
  <c r="F423"/>
  <c r="K422"/>
  <c r="H422"/>
  <c r="F422"/>
  <c r="K421"/>
  <c r="H421"/>
  <c r="F421"/>
  <c r="K420"/>
  <c r="H420"/>
  <c r="F420"/>
  <c r="K419"/>
  <c r="H419"/>
  <c r="F419"/>
  <c r="K418"/>
  <c r="H418"/>
  <c r="F418"/>
  <c r="K417"/>
  <c r="H417"/>
  <c r="F417"/>
  <c r="K416"/>
  <c r="H416"/>
  <c r="F416"/>
  <c r="K415"/>
  <c r="H415"/>
  <c r="F415"/>
  <c r="K414"/>
  <c r="H414"/>
  <c r="F414"/>
  <c r="K413"/>
  <c r="H413"/>
  <c r="F413"/>
  <c r="K412"/>
  <c r="H412"/>
  <c r="F412"/>
  <c r="K411"/>
  <c r="H411"/>
  <c r="F411"/>
  <c r="K410"/>
  <c r="H410"/>
  <c r="F410"/>
  <c r="K409"/>
  <c r="H409"/>
  <c r="F409"/>
  <c r="K408"/>
  <c r="H408"/>
  <c r="F408"/>
  <c r="K407"/>
  <c r="H407"/>
  <c r="F407"/>
  <c r="K406"/>
  <c r="H406"/>
  <c r="F406"/>
  <c r="K405"/>
  <c r="H405"/>
  <c r="F405"/>
  <c r="K404"/>
  <c r="H404"/>
  <c r="F404"/>
  <c r="K403"/>
  <c r="H403"/>
  <c r="F403"/>
  <c r="K402"/>
  <c r="H402"/>
  <c r="F402"/>
  <c r="K401"/>
  <c r="H401"/>
  <c r="F401"/>
  <c r="K400"/>
  <c r="H400"/>
  <c r="F400"/>
  <c r="K399"/>
  <c r="H399"/>
  <c r="F399"/>
  <c r="K398"/>
  <c r="H398"/>
  <c r="F398"/>
  <c r="K397"/>
  <c r="H397"/>
  <c r="F397"/>
  <c r="K394"/>
  <c r="H394"/>
  <c r="F394"/>
  <c r="K393"/>
  <c r="H393"/>
  <c r="F393"/>
  <c r="K392"/>
  <c r="H392"/>
  <c r="F392"/>
  <c r="K391"/>
  <c r="H391"/>
  <c r="F391"/>
  <c r="K390"/>
  <c r="H390"/>
  <c r="F390"/>
  <c r="K389"/>
  <c r="H389"/>
  <c r="F389"/>
  <c r="K388"/>
  <c r="H388"/>
  <c r="F388"/>
  <c r="K387"/>
  <c r="H387"/>
  <c r="F387"/>
  <c r="K386"/>
  <c r="H386"/>
  <c r="F386"/>
  <c r="K385"/>
  <c r="H385"/>
  <c r="F385"/>
  <c r="K384"/>
  <c r="H384"/>
  <c r="F384"/>
  <c r="K383"/>
  <c r="H383"/>
  <c r="F383"/>
  <c r="K382"/>
  <c r="H382"/>
  <c r="F382"/>
  <c r="K381"/>
  <c r="H381"/>
  <c r="F381"/>
  <c r="K380"/>
  <c r="H380"/>
  <c r="F380"/>
  <c r="K379"/>
  <c r="H379"/>
  <c r="F379"/>
  <c r="K378"/>
  <c r="H378"/>
  <c r="F378"/>
  <c r="K377"/>
  <c r="H377"/>
  <c r="F377"/>
  <c r="K376"/>
  <c r="H376"/>
  <c r="F376"/>
  <c r="K375"/>
  <c r="H375"/>
  <c r="F375"/>
  <c r="K374"/>
  <c r="H374"/>
  <c r="F374"/>
  <c r="K373"/>
  <c r="H373"/>
  <c r="F373"/>
  <c r="K372"/>
  <c r="H372"/>
  <c r="F372"/>
  <c r="K371"/>
  <c r="H371"/>
  <c r="F371"/>
  <c r="K370"/>
  <c r="H370"/>
  <c r="F370"/>
  <c r="K369"/>
  <c r="H369"/>
  <c r="F369"/>
  <c r="K368"/>
  <c r="H368"/>
  <c r="F368"/>
  <c r="K367"/>
  <c r="H367"/>
  <c r="F367"/>
  <c r="K366"/>
  <c r="H366"/>
  <c r="F366"/>
  <c r="K365"/>
  <c r="H365"/>
  <c r="F365"/>
  <c r="K364"/>
  <c r="H364"/>
  <c r="F364"/>
  <c r="K363"/>
  <c r="H363"/>
  <c r="F363"/>
  <c r="K362"/>
  <c r="H362"/>
  <c r="F362"/>
  <c r="K361"/>
  <c r="H361"/>
  <c r="F361"/>
  <c r="K360"/>
  <c r="H360"/>
  <c r="F360"/>
  <c r="K359"/>
  <c r="H359"/>
  <c r="F359"/>
  <c r="K358"/>
  <c r="H358"/>
  <c r="F358"/>
  <c r="K357"/>
  <c r="H357"/>
  <c r="F357"/>
  <c r="K356"/>
  <c r="H356"/>
  <c r="F356"/>
  <c r="K355"/>
  <c r="H355"/>
  <c r="F355"/>
  <c r="K354"/>
  <c r="H354"/>
  <c r="F354"/>
  <c r="K353"/>
  <c r="H353"/>
  <c r="F353"/>
  <c r="K352"/>
  <c r="H352"/>
  <c r="F352"/>
  <c r="K351"/>
  <c r="H351"/>
  <c r="F351"/>
  <c r="K350"/>
  <c r="H350"/>
  <c r="F350"/>
  <c r="K349"/>
  <c r="H349"/>
  <c r="F349"/>
  <c r="K348"/>
  <c r="H348"/>
  <c r="F348"/>
  <c r="K347"/>
  <c r="H347"/>
  <c r="F347"/>
  <c r="K346"/>
  <c r="H346"/>
  <c r="F346"/>
  <c r="K345"/>
  <c r="H345"/>
  <c r="F345"/>
  <c r="K336"/>
  <c r="H336"/>
  <c r="F336"/>
  <c r="K335"/>
  <c r="H335"/>
  <c r="F335"/>
  <c r="K334"/>
  <c r="H334"/>
  <c r="F334"/>
  <c r="K333"/>
  <c r="H333"/>
  <c r="F333"/>
  <c r="K332"/>
  <c r="H332"/>
  <c r="F332"/>
  <c r="K331"/>
  <c r="H331"/>
  <c r="F331"/>
  <c r="K330"/>
  <c r="H330"/>
  <c r="F330"/>
  <c r="K329"/>
  <c r="H329"/>
  <c r="F329"/>
  <c r="K328"/>
  <c r="H328"/>
  <c r="F328"/>
  <c r="K327"/>
  <c r="H327"/>
  <c r="F327"/>
  <c r="K326"/>
  <c r="H326"/>
  <c r="F326"/>
  <c r="K325"/>
  <c r="H325"/>
  <c r="F325"/>
  <c r="K324"/>
  <c r="H324"/>
  <c r="F324"/>
  <c r="K323"/>
  <c r="H323"/>
  <c r="F323"/>
  <c r="K322"/>
  <c r="H322"/>
  <c r="F322"/>
  <c r="K321"/>
  <c r="H321"/>
  <c r="F321"/>
  <c r="K320"/>
  <c r="H320"/>
  <c r="F320"/>
  <c r="K319"/>
  <c r="H319"/>
  <c r="F319"/>
  <c r="K318"/>
  <c r="H318"/>
  <c r="F318"/>
  <c r="K317"/>
  <c r="H317"/>
  <c r="F317"/>
  <c r="K316"/>
  <c r="H316"/>
  <c r="F316"/>
  <c r="K315"/>
  <c r="H315"/>
  <c r="F315"/>
  <c r="K314"/>
  <c r="H314"/>
  <c r="F314"/>
  <c r="K313"/>
  <c r="H313"/>
  <c r="F313"/>
  <c r="K312"/>
  <c r="H312"/>
  <c r="F312"/>
  <c r="K311"/>
  <c r="H311"/>
  <c r="F311"/>
  <c r="K310"/>
  <c r="H310"/>
  <c r="F310"/>
  <c r="K309"/>
  <c r="H309"/>
  <c r="F309"/>
  <c r="K308"/>
  <c r="H308"/>
  <c r="F308"/>
  <c r="K307"/>
  <c r="H307"/>
  <c r="F307"/>
  <c r="K306"/>
  <c r="H306"/>
  <c r="F306"/>
  <c r="K305"/>
  <c r="H305"/>
  <c r="F305"/>
  <c r="K304"/>
  <c r="H304"/>
  <c r="F304"/>
  <c r="K303"/>
  <c r="H303"/>
  <c r="F303"/>
  <c r="K302"/>
  <c r="H302"/>
  <c r="F302"/>
  <c r="K301"/>
  <c r="H301"/>
  <c r="F301"/>
  <c r="K300"/>
  <c r="H300"/>
  <c r="F300"/>
  <c r="K299"/>
  <c r="H299"/>
  <c r="F299"/>
  <c r="K298"/>
  <c r="H298"/>
  <c r="F298"/>
  <c r="K297"/>
  <c r="H297"/>
  <c r="F297"/>
  <c r="K296"/>
  <c r="H296"/>
  <c r="F296"/>
  <c r="K295"/>
  <c r="H295"/>
  <c r="F295"/>
  <c r="K294"/>
  <c r="H294"/>
  <c r="F294"/>
  <c r="K293"/>
  <c r="H293"/>
  <c r="F293"/>
  <c r="K292"/>
  <c r="H292"/>
  <c r="F292"/>
  <c r="K291"/>
  <c r="H291"/>
  <c r="F291"/>
  <c r="K290"/>
  <c r="H290"/>
  <c r="F290"/>
  <c r="K289"/>
  <c r="H289"/>
  <c r="F289"/>
  <c r="K288"/>
  <c r="H288"/>
  <c r="F288"/>
  <c r="K287"/>
  <c r="H287"/>
  <c r="F287"/>
  <c r="K286"/>
  <c r="H286"/>
  <c r="F286"/>
  <c r="K285"/>
  <c r="H285"/>
  <c r="F285"/>
  <c r="K284"/>
  <c r="H284"/>
  <c r="F284"/>
  <c r="K283"/>
  <c r="H283"/>
  <c r="F283"/>
  <c r="K282"/>
  <c r="H282"/>
  <c r="F282"/>
  <c r="K281"/>
  <c r="H281"/>
  <c r="F281"/>
  <c r="K280"/>
  <c r="H280"/>
  <c r="F280"/>
  <c r="K279"/>
  <c r="H279"/>
  <c r="F279"/>
  <c r="K278"/>
  <c r="H278"/>
  <c r="F278"/>
  <c r="K277"/>
  <c r="H277"/>
  <c r="F277"/>
  <c r="K276"/>
  <c r="H276"/>
  <c r="F276"/>
  <c r="K275"/>
  <c r="H275"/>
  <c r="F275"/>
  <c r="K274"/>
  <c r="H274"/>
  <c r="F274"/>
  <c r="K273"/>
  <c r="H273"/>
  <c r="F273"/>
  <c r="K272"/>
  <c r="H272"/>
  <c r="F272"/>
  <c r="K271"/>
  <c r="H271"/>
  <c r="F271"/>
  <c r="K270"/>
  <c r="H270"/>
  <c r="F270"/>
  <c r="K269"/>
  <c r="H269"/>
  <c r="F269"/>
  <c r="K268"/>
  <c r="H268"/>
  <c r="F268"/>
  <c r="K267"/>
  <c r="H267"/>
  <c r="F267"/>
  <c r="K266"/>
  <c r="H266"/>
  <c r="F266"/>
  <c r="K265"/>
  <c r="H265"/>
  <c r="F265"/>
  <c r="K262"/>
  <c r="K260"/>
  <c r="H260"/>
  <c r="F260"/>
  <c r="K259"/>
  <c r="K257"/>
  <c r="K255"/>
  <c r="H255"/>
  <c r="F255"/>
  <c r="K254"/>
  <c r="H254"/>
  <c r="F254"/>
  <c r="K253"/>
  <c r="H253"/>
  <c r="F253"/>
  <c r="K252"/>
  <c r="H252"/>
  <c r="F252"/>
  <c r="K251"/>
  <c r="H251"/>
  <c r="F251"/>
  <c r="K250"/>
  <c r="H250"/>
  <c r="F250"/>
  <c r="K249"/>
  <c r="H249"/>
  <c r="F249"/>
  <c r="K248"/>
  <c r="H248"/>
  <c r="F248"/>
  <c r="K247"/>
  <c r="H247"/>
  <c r="F247"/>
  <c r="K246"/>
  <c r="H246"/>
  <c r="F246"/>
  <c r="K245"/>
  <c r="H245"/>
  <c r="F245"/>
  <c r="K244"/>
  <c r="H244"/>
  <c r="F244"/>
  <c r="K243"/>
  <c r="H243"/>
  <c r="F243"/>
  <c r="K242"/>
  <c r="H242"/>
  <c r="F242"/>
  <c r="K241"/>
  <c r="H241"/>
  <c r="F241"/>
  <c r="K240"/>
  <c r="H240"/>
  <c r="F240"/>
  <c r="K239"/>
  <c r="H239"/>
  <c r="F239"/>
  <c r="K238"/>
  <c r="H238"/>
  <c r="F238"/>
  <c r="K237"/>
  <c r="H237"/>
  <c r="F237"/>
  <c r="K236"/>
  <c r="H236"/>
  <c r="F236"/>
  <c r="K235"/>
  <c r="H235"/>
  <c r="F235"/>
  <c r="K234"/>
  <c r="H234"/>
  <c r="F234"/>
  <c r="K233"/>
  <c r="H233"/>
  <c r="F233"/>
  <c r="K232"/>
  <c r="H232"/>
  <c r="F232"/>
  <c r="K231"/>
  <c r="H231"/>
  <c r="F231"/>
  <c r="K230"/>
  <c r="H230"/>
  <c r="F230"/>
  <c r="K229"/>
  <c r="H229"/>
  <c r="F229"/>
  <c r="K228"/>
  <c r="H228"/>
  <c r="F228"/>
  <c r="K227"/>
  <c r="H227"/>
  <c r="F227"/>
  <c r="K226"/>
  <c r="H226"/>
  <c r="F226"/>
  <c r="K225"/>
  <c r="H225"/>
  <c r="F225"/>
  <c r="K224"/>
  <c r="H224"/>
  <c r="F224"/>
  <c r="K223"/>
  <c r="H223"/>
  <c r="F223"/>
  <c r="K222"/>
  <c r="H222"/>
  <c r="F222"/>
  <c r="K221"/>
  <c r="H221"/>
  <c r="F221"/>
  <c r="K220"/>
  <c r="H220"/>
  <c r="F220"/>
  <c r="U219"/>
  <c r="K219"/>
  <c r="H219"/>
  <c r="F219"/>
  <c r="K218"/>
  <c r="H218"/>
  <c r="F218"/>
  <c r="K217"/>
  <c r="H217"/>
  <c r="F217"/>
  <c r="K216"/>
  <c r="H216"/>
  <c r="F216"/>
  <c r="K215"/>
  <c r="H215"/>
  <c r="F215"/>
  <c r="K214"/>
  <c r="H214"/>
  <c r="F214"/>
  <c r="K213"/>
  <c r="H213"/>
  <c r="F213"/>
  <c r="K212"/>
  <c r="H212"/>
  <c r="F212"/>
  <c r="K211"/>
  <c r="H211"/>
  <c r="F211"/>
  <c r="K210"/>
  <c r="H210"/>
  <c r="F210"/>
  <c r="K209"/>
  <c r="H209"/>
  <c r="F209"/>
  <c r="K208"/>
  <c r="H208"/>
  <c r="F208"/>
  <c r="K207"/>
  <c r="H207"/>
  <c r="F207"/>
  <c r="K206"/>
  <c r="H206"/>
  <c r="F206"/>
  <c r="K205"/>
  <c r="H205"/>
  <c r="F205"/>
  <c r="K204"/>
  <c r="H204"/>
  <c r="F204"/>
  <c r="K203"/>
  <c r="H203"/>
  <c r="F203"/>
  <c r="K202"/>
  <c r="H202"/>
  <c r="F202"/>
  <c r="K201"/>
  <c r="H201"/>
  <c r="F201"/>
  <c r="K200"/>
  <c r="H200"/>
  <c r="F200"/>
  <c r="K199"/>
  <c r="H199"/>
  <c r="F199"/>
  <c r="K198"/>
  <c r="H198"/>
  <c r="F198"/>
  <c r="K197"/>
  <c r="H197"/>
  <c r="F197"/>
  <c r="K196"/>
  <c r="H196"/>
  <c r="F196"/>
  <c r="K195"/>
  <c r="H195"/>
  <c r="F195"/>
  <c r="K194"/>
  <c r="H194"/>
  <c r="F194"/>
  <c r="K193"/>
  <c r="H193"/>
  <c r="F193"/>
  <c r="K192"/>
  <c r="H192"/>
  <c r="F192"/>
  <c r="K191"/>
  <c r="H191"/>
  <c r="F191"/>
  <c r="K190"/>
  <c r="H190"/>
  <c r="F190"/>
  <c r="K189"/>
  <c r="H189"/>
  <c r="F189"/>
  <c r="K188"/>
  <c r="H188"/>
  <c r="F188"/>
  <c r="K187"/>
  <c r="H187"/>
  <c r="F187"/>
  <c r="K186"/>
  <c r="H186"/>
  <c r="F186"/>
  <c r="K185"/>
  <c r="H185"/>
  <c r="F185"/>
  <c r="K184"/>
  <c r="H184"/>
  <c r="F184"/>
  <c r="K183"/>
  <c r="H183"/>
  <c r="F183"/>
  <c r="K182"/>
  <c r="H182"/>
  <c r="F182"/>
  <c r="K181"/>
  <c r="H181"/>
  <c r="F181"/>
  <c r="K180"/>
  <c r="H180"/>
  <c r="F180"/>
  <c r="K179"/>
  <c r="H179"/>
  <c r="F179"/>
  <c r="K178"/>
  <c r="H178"/>
  <c r="F178"/>
  <c r="K177"/>
  <c r="H177"/>
  <c r="F177"/>
  <c r="K176"/>
  <c r="H176"/>
  <c r="F176"/>
  <c r="K175"/>
  <c r="H175"/>
  <c r="F175"/>
  <c r="K174"/>
  <c r="H174"/>
  <c r="F174"/>
  <c r="K173"/>
  <c r="H173"/>
  <c r="F173"/>
  <c r="K172"/>
  <c r="H172"/>
  <c r="F172"/>
  <c r="K171"/>
  <c r="H171"/>
  <c r="F171"/>
  <c r="K170"/>
  <c r="H170"/>
  <c r="F170"/>
  <c r="K169"/>
  <c r="H169"/>
  <c r="F169"/>
  <c r="K168"/>
  <c r="H168"/>
  <c r="F168"/>
  <c r="K167"/>
  <c r="H167"/>
  <c r="F167"/>
  <c r="K166"/>
  <c r="H166"/>
  <c r="F166"/>
  <c r="K165"/>
  <c r="H165"/>
  <c r="F165"/>
  <c r="K164"/>
  <c r="H164"/>
  <c r="F164"/>
  <c r="K163"/>
  <c r="H163"/>
  <c r="F163"/>
  <c r="K162"/>
  <c r="H162"/>
  <c r="F162"/>
  <c r="K161"/>
  <c r="H161"/>
  <c r="F161"/>
  <c r="K160"/>
  <c r="H160"/>
  <c r="F160"/>
  <c r="K159"/>
  <c r="H159"/>
  <c r="F159"/>
  <c r="K158"/>
  <c r="H158"/>
  <c r="F158"/>
  <c r="K157"/>
  <c r="H157"/>
  <c r="F157"/>
  <c r="K156"/>
  <c r="H156"/>
  <c r="F156"/>
  <c r="K155"/>
  <c r="H155"/>
  <c r="F155"/>
  <c r="K154"/>
  <c r="F154"/>
  <c r="K153"/>
  <c r="H153"/>
  <c r="F153"/>
  <c r="K152"/>
  <c r="K151"/>
  <c r="K150"/>
  <c r="K149"/>
  <c r="K148"/>
  <c r="K146"/>
  <c r="K145"/>
  <c r="K144"/>
  <c r="K143"/>
  <c r="K142"/>
  <c r="K141"/>
  <c r="K140"/>
  <c r="K139"/>
  <c r="K138"/>
  <c r="K137"/>
  <c r="H137"/>
  <c r="F137"/>
  <c r="K136"/>
  <c r="K135"/>
  <c r="K134"/>
  <c r="K133"/>
  <c r="K132"/>
  <c r="K131"/>
  <c r="K130"/>
  <c r="K129"/>
  <c r="K128"/>
  <c r="K127"/>
  <c r="K126"/>
  <c r="K125"/>
  <c r="K124"/>
  <c r="K123"/>
  <c r="K122"/>
  <c r="K121"/>
  <c r="K120"/>
  <c r="K119"/>
  <c r="K118"/>
  <c r="K117"/>
  <c r="K116"/>
  <c r="K115"/>
  <c r="K114"/>
  <c r="K113"/>
  <c r="K111"/>
  <c r="H111"/>
  <c r="F111"/>
  <c r="K110"/>
  <c r="K109"/>
  <c r="K108"/>
  <c r="K107"/>
  <c r="K101"/>
  <c r="H101"/>
  <c r="F101"/>
  <c r="H100"/>
  <c r="F100"/>
  <c r="K99"/>
  <c r="H99"/>
  <c r="F99"/>
  <c r="K98"/>
  <c r="H98"/>
  <c r="F98"/>
  <c r="K97"/>
  <c r="H97"/>
  <c r="F97"/>
  <c r="K96"/>
  <c r="H96"/>
  <c r="F96"/>
  <c r="K95"/>
  <c r="H95"/>
  <c r="F95"/>
  <c r="H94"/>
  <c r="F94"/>
  <c r="K93"/>
  <c r="H93"/>
  <c r="F93"/>
  <c r="K92"/>
  <c r="H92"/>
  <c r="F92"/>
  <c r="K91"/>
  <c r="H91"/>
  <c r="F91"/>
  <c r="H90"/>
  <c r="F90"/>
  <c r="K87"/>
  <c r="H87"/>
  <c r="F87"/>
  <c r="K86"/>
  <c r="H86"/>
  <c r="F86"/>
  <c r="K85"/>
  <c r="H85"/>
  <c r="F85"/>
  <c r="K84"/>
  <c r="H84"/>
  <c r="F84"/>
  <c r="K83"/>
  <c r="H83"/>
  <c r="F83"/>
  <c r="K82"/>
  <c r="H82"/>
  <c r="F82"/>
  <c r="K81"/>
  <c r="H81"/>
  <c r="F81"/>
  <c r="K80"/>
  <c r="H80"/>
  <c r="F80"/>
  <c r="K79"/>
  <c r="H79"/>
  <c r="F79"/>
  <c r="K78"/>
  <c r="H78"/>
  <c r="F78"/>
  <c r="K77"/>
  <c r="H77"/>
  <c r="F77"/>
  <c r="K76"/>
  <c r="H76"/>
  <c r="F76"/>
  <c r="K75"/>
  <c r="H75"/>
  <c r="F75"/>
  <c r="K74"/>
  <c r="H74"/>
  <c r="F74"/>
  <c r="K73"/>
  <c r="H73"/>
  <c r="F73"/>
  <c r="K72"/>
  <c r="H72"/>
  <c r="F72"/>
  <c r="K71"/>
  <c r="H71"/>
  <c r="F71"/>
  <c r="K70"/>
  <c r="H70"/>
  <c r="F70"/>
  <c r="K69"/>
  <c r="H69"/>
  <c r="F69"/>
  <c r="M229" i="1"/>
  <c r="M228"/>
  <c r="M227"/>
  <c r="M226"/>
  <c r="M225"/>
  <c r="M224"/>
  <c r="M223"/>
  <c r="M222"/>
  <c r="M221"/>
  <c r="M220"/>
  <c r="M219"/>
  <c r="M218"/>
  <c r="M217"/>
  <c r="M216"/>
  <c r="M215"/>
  <c r="M214"/>
  <c r="M213"/>
  <c r="M212"/>
  <c r="M211"/>
  <c r="M210"/>
  <c r="M209"/>
  <c r="M208"/>
  <c r="M207"/>
  <c r="M206"/>
  <c r="M205"/>
  <c r="M204"/>
  <c r="M203"/>
  <c r="M202"/>
  <c r="M201"/>
  <c r="M200"/>
  <c r="M199"/>
  <c r="M198"/>
  <c r="M197"/>
  <c r="M196"/>
  <c r="M195"/>
  <c r="M194"/>
  <c r="M193"/>
  <c r="M192"/>
  <c r="M191"/>
  <c r="M190"/>
  <c r="M189"/>
  <c r="M188"/>
  <c r="M187"/>
  <c r="M186"/>
  <c r="M185"/>
  <c r="M184"/>
  <c r="M183"/>
  <c r="M182"/>
  <c r="M181"/>
  <c r="M180"/>
  <c r="M179"/>
  <c r="M178"/>
  <c r="M177"/>
  <c r="M176"/>
  <c r="M175"/>
  <c r="M174"/>
  <c r="M173"/>
  <c r="M172"/>
  <c r="M171"/>
  <c r="M170"/>
  <c r="M169"/>
  <c r="M168"/>
  <c r="M167"/>
  <c r="M166"/>
  <c r="M165"/>
  <c r="M164"/>
  <c r="M163"/>
  <c r="M162"/>
  <c r="M161"/>
  <c r="M160"/>
  <c r="M159"/>
  <c r="M158"/>
  <c r="M157"/>
  <c r="M156"/>
  <c r="M155"/>
  <c r="M154"/>
  <c r="M153"/>
  <c r="M152"/>
  <c r="M151"/>
  <c r="M150"/>
  <c r="M149"/>
  <c r="M148"/>
  <c r="M147"/>
  <c r="M146"/>
  <c r="M145"/>
  <c r="M144"/>
  <c r="M143"/>
  <c r="M142"/>
  <c r="M141"/>
  <c r="M140"/>
  <c r="M139"/>
  <c r="M138"/>
  <c r="M137"/>
  <c r="M136"/>
  <c r="M135"/>
  <c r="M134"/>
  <c r="M133"/>
  <c r="M132"/>
  <c r="M131"/>
  <c r="M130"/>
  <c r="M129"/>
  <c r="M128"/>
  <c r="M127"/>
  <c r="M126"/>
  <c r="M125"/>
  <c r="M124"/>
  <c r="M123"/>
  <c r="M122"/>
  <c r="M121"/>
  <c r="M120"/>
  <c r="M119"/>
  <c r="M118"/>
  <c r="M117"/>
  <c r="M116"/>
  <c r="M115"/>
  <c r="M114"/>
  <c r="M113"/>
  <c r="M112"/>
  <c r="M111"/>
  <c r="M110"/>
  <c r="M109"/>
  <c r="M108"/>
  <c r="M107"/>
  <c r="M106"/>
  <c r="M105"/>
  <c r="M104"/>
  <c r="M103"/>
  <c r="M102"/>
  <c r="M101"/>
  <c r="M100"/>
  <c r="M99"/>
  <c r="M98"/>
  <c r="M97"/>
  <c r="M96"/>
  <c r="M95"/>
  <c r="M94"/>
  <c r="M93"/>
  <c r="M92"/>
  <c r="M91"/>
  <c r="M90"/>
  <c r="M89"/>
  <c r="M88"/>
  <c r="M87"/>
  <c r="M86"/>
  <c r="M85"/>
  <c r="M84"/>
  <c r="M83"/>
  <c r="M82"/>
  <c r="M81"/>
  <c r="M80"/>
  <c r="M79"/>
  <c r="M78"/>
  <c r="M77"/>
  <c r="M76"/>
  <c r="M75"/>
  <c r="M74"/>
  <c r="M73"/>
  <c r="M72"/>
  <c r="M71"/>
  <c r="M70"/>
  <c r="M69"/>
  <c r="M68"/>
  <c r="M67"/>
  <c r="M66"/>
  <c r="M65"/>
  <c r="M64"/>
  <c r="M63"/>
  <c r="M62"/>
  <c r="M61"/>
  <c r="M60"/>
  <c r="M59"/>
  <c r="M58"/>
  <c r="M57"/>
  <c r="M56"/>
  <c r="M55"/>
  <c r="M54"/>
  <c r="M53"/>
  <c r="M52"/>
  <c r="M51"/>
  <c r="M50"/>
  <c r="M49"/>
  <c r="M48"/>
  <c r="M47"/>
  <c r="M46"/>
  <c r="M45"/>
  <c r="M44"/>
  <c r="M43"/>
  <c r="M42"/>
  <c r="M41"/>
  <c r="M40"/>
  <c r="M39"/>
  <c r="M38"/>
  <c r="M37"/>
  <c r="M36"/>
  <c r="M35"/>
  <c r="M34"/>
  <c r="M33"/>
  <c r="M32"/>
  <c r="M31"/>
  <c r="M30"/>
  <c r="M29"/>
  <c r="M28"/>
  <c r="M27"/>
  <c r="M26"/>
  <c r="M25"/>
  <c r="M24"/>
  <c r="M23"/>
  <c r="M22"/>
  <c r="M21"/>
  <c r="M20"/>
  <c r="M19"/>
  <c r="M18"/>
  <c r="M17"/>
  <c r="M16"/>
  <c r="M15"/>
  <c r="M14"/>
  <c r="M13"/>
  <c r="M12"/>
  <c r="M11"/>
  <c r="M10"/>
  <c r="K386"/>
  <c r="M386" s="1"/>
  <c r="K385"/>
  <c r="M385" s="1"/>
  <c r="K384"/>
  <c r="M384" s="1"/>
  <c r="K383"/>
  <c r="M383" s="1"/>
  <c r="K382"/>
  <c r="M382" s="1"/>
  <c r="K381"/>
  <c r="M381" s="1"/>
  <c r="K380"/>
  <c r="M380" s="1"/>
  <c r="K379"/>
  <c r="M379" s="1"/>
  <c r="K378"/>
  <c r="M378" s="1"/>
  <c r="K377"/>
  <c r="M377" s="1"/>
  <c r="K376"/>
  <c r="M376" s="1"/>
  <c r="K375"/>
  <c r="M375" s="1"/>
  <c r="K374"/>
  <c r="M374" s="1"/>
  <c r="K373"/>
  <c r="M373" s="1"/>
  <c r="K372"/>
  <c r="M372" s="1"/>
  <c r="K371"/>
  <c r="M371" s="1"/>
  <c r="K370"/>
  <c r="M370" s="1"/>
  <c r="K369"/>
  <c r="M369" s="1"/>
  <c r="K368"/>
  <c r="M368" s="1"/>
  <c r="K367"/>
  <c r="M367" s="1"/>
  <c r="K366"/>
  <c r="M366" s="1"/>
  <c r="K365"/>
  <c r="M365" s="1"/>
  <c r="K364"/>
  <c r="M364" s="1"/>
  <c r="K363"/>
  <c r="M363" s="1"/>
  <c r="K362"/>
  <c r="M362" s="1"/>
  <c r="K361"/>
  <c r="M361" s="1"/>
  <c r="K360"/>
  <c r="M360" s="1"/>
  <c r="K359"/>
  <c r="M359" s="1"/>
  <c r="K358"/>
  <c r="M358" s="1"/>
  <c r="K357"/>
  <c r="M357" s="1"/>
  <c r="K356"/>
  <c r="M356" s="1"/>
  <c r="K355"/>
  <c r="M355" s="1"/>
  <c r="K354"/>
  <c r="M354" s="1"/>
  <c r="K353"/>
  <c r="M353" s="1"/>
  <c r="K352"/>
  <c r="M352" s="1"/>
  <c r="K351"/>
  <c r="M351" s="1"/>
  <c r="K350"/>
  <c r="M350" s="1"/>
  <c r="K349"/>
  <c r="M349" s="1"/>
  <c r="K348"/>
  <c r="M348" s="1"/>
  <c r="K347"/>
  <c r="M347" s="1"/>
  <c r="K346"/>
  <c r="M346" s="1"/>
  <c r="K345"/>
  <c r="M345" s="1"/>
  <c r="K344"/>
  <c r="M344" s="1"/>
  <c r="K343"/>
  <c r="M343" s="1"/>
  <c r="K342"/>
  <c r="M342" s="1"/>
  <c r="K341"/>
  <c r="M341" s="1"/>
  <c r="K340"/>
  <c r="M340" s="1"/>
  <c r="K339"/>
  <c r="M339" s="1"/>
  <c r="K338"/>
  <c r="M338" s="1"/>
  <c r="K337"/>
  <c r="M337" s="1"/>
  <c r="K336"/>
  <c r="M336" s="1"/>
  <c r="K335"/>
  <c r="M335" s="1"/>
  <c r="K334"/>
  <c r="M334" s="1"/>
  <c r="K333"/>
  <c r="M333" s="1"/>
  <c r="K332"/>
  <c r="M332" s="1"/>
  <c r="K331"/>
  <c r="M331" s="1"/>
  <c r="K330"/>
  <c r="M330" s="1"/>
  <c r="K329"/>
  <c r="M329" s="1"/>
  <c r="K328"/>
  <c r="M328" s="1"/>
  <c r="K327"/>
  <c r="M327" s="1"/>
  <c r="K326"/>
  <c r="M326" s="1"/>
  <c r="K325"/>
  <c r="M325" s="1"/>
  <c r="K324"/>
  <c r="M324" s="1"/>
  <c r="K323"/>
  <c r="M323" s="1"/>
  <c r="K322"/>
  <c r="M322" s="1"/>
  <c r="K321"/>
  <c r="M321" s="1"/>
  <c r="K320"/>
  <c r="M320" s="1"/>
  <c r="K319"/>
  <c r="M319" s="1"/>
  <c r="K318"/>
  <c r="M318" s="1"/>
  <c r="K317"/>
  <c r="M317" s="1"/>
  <c r="K316"/>
  <c r="M316" s="1"/>
  <c r="K315"/>
  <c r="M315" s="1"/>
  <c r="K314"/>
  <c r="M314" s="1"/>
  <c r="K313"/>
  <c r="M313" s="1"/>
  <c r="K312"/>
  <c r="M312" s="1"/>
  <c r="K311"/>
  <c r="M311" s="1"/>
  <c r="K310"/>
  <c r="M310" s="1"/>
  <c r="K309"/>
  <c r="M309" s="1"/>
  <c r="K308"/>
  <c r="M308" s="1"/>
  <c r="K307"/>
  <c r="M307" s="1"/>
  <c r="K306"/>
  <c r="M306" s="1"/>
  <c r="K305"/>
  <c r="M305" s="1"/>
  <c r="K304"/>
  <c r="M304" s="1"/>
  <c r="K303"/>
  <c r="M303" s="1"/>
  <c r="K302"/>
  <c r="M302" s="1"/>
  <c r="K301"/>
  <c r="M301" s="1"/>
  <c r="K300"/>
  <c r="M300" s="1"/>
  <c r="K299"/>
  <c r="M299" s="1"/>
  <c r="K298"/>
  <c r="M298" s="1"/>
  <c r="K297"/>
  <c r="M297" s="1"/>
  <c r="K296"/>
  <c r="M296" s="1"/>
  <c r="K295"/>
  <c r="M295" s="1"/>
  <c r="K294"/>
  <c r="M294" s="1"/>
  <c r="K293"/>
  <c r="M293" s="1"/>
  <c r="K292"/>
  <c r="M292" s="1"/>
  <c r="K291"/>
  <c r="M291" s="1"/>
  <c r="K290"/>
  <c r="M290" s="1"/>
  <c r="K289"/>
  <c r="M289" s="1"/>
  <c r="K288"/>
  <c r="M288" s="1"/>
  <c r="K287"/>
  <c r="M287" s="1"/>
  <c r="K286"/>
  <c r="M286" s="1"/>
  <c r="K285"/>
  <c r="M285" s="1"/>
  <c r="K284"/>
  <c r="M284" s="1"/>
  <c r="K283"/>
  <c r="M283" s="1"/>
  <c r="K282"/>
  <c r="M282" s="1"/>
  <c r="K281"/>
  <c r="M281" s="1"/>
  <c r="K280"/>
  <c r="M280" s="1"/>
  <c r="K279"/>
  <c r="M279" s="1"/>
  <c r="K278"/>
  <c r="M278" s="1"/>
  <c r="K277"/>
  <c r="M277" s="1"/>
  <c r="K276"/>
  <c r="M276" s="1"/>
  <c r="K275"/>
  <c r="M275" s="1"/>
  <c r="K274"/>
  <c r="M274" s="1"/>
  <c r="K273"/>
  <c r="M273" s="1"/>
  <c r="K272"/>
  <c r="M272" s="1"/>
  <c r="K271"/>
  <c r="M271" s="1"/>
  <c r="K270"/>
  <c r="M270" s="1"/>
  <c r="K269"/>
  <c r="M269" s="1"/>
  <c r="K268"/>
  <c r="M268" s="1"/>
  <c r="K267"/>
  <c r="M267" s="1"/>
  <c r="K266"/>
  <c r="M266" s="1"/>
  <c r="K265"/>
  <c r="M265" s="1"/>
  <c r="K264"/>
  <c r="M264" s="1"/>
  <c r="K263"/>
  <c r="M263" s="1"/>
  <c r="K262"/>
  <c r="M262" s="1"/>
  <c r="K261"/>
  <c r="M261" s="1"/>
  <c r="K260"/>
  <c r="M260" s="1"/>
  <c r="K259"/>
  <c r="M259" s="1"/>
  <c r="K258"/>
  <c r="M258" s="1"/>
  <c r="K257"/>
  <c r="M257" s="1"/>
  <c r="K256"/>
  <c r="M256" s="1"/>
  <c r="K255"/>
  <c r="M255" s="1"/>
  <c r="K254"/>
  <c r="M254" s="1"/>
  <c r="K253"/>
  <c r="M253" s="1"/>
  <c r="K252"/>
  <c r="M252" s="1"/>
  <c r="K251"/>
  <c r="M251" s="1"/>
  <c r="K250"/>
  <c r="M250" s="1"/>
  <c r="K249"/>
  <c r="M249" s="1"/>
  <c r="K248"/>
  <c r="M248" s="1"/>
  <c r="K247"/>
  <c r="M247" s="1"/>
  <c r="K246"/>
  <c r="M246" s="1"/>
  <c r="K245"/>
  <c r="M245" s="1"/>
  <c r="K244"/>
  <c r="M244" s="1"/>
  <c r="K243"/>
  <c r="M243" s="1"/>
  <c r="K242"/>
  <c r="M242" s="1"/>
  <c r="K241"/>
  <c r="M241" s="1"/>
  <c r="K240"/>
  <c r="M240" s="1"/>
  <c r="K239"/>
  <c r="M239" s="1"/>
  <c r="K238"/>
  <c r="M238" s="1"/>
  <c r="K237"/>
  <c r="M237" s="1"/>
  <c r="K236"/>
  <c r="M236" s="1"/>
  <c r="K235"/>
  <c r="M235" s="1"/>
  <c r="K234"/>
  <c r="M234" s="1"/>
  <c r="K233"/>
  <c r="M233" s="1"/>
  <c r="K232"/>
  <c r="M232" s="1"/>
  <c r="K231"/>
  <c r="M231" s="1"/>
  <c r="K230"/>
  <c r="M230" s="1"/>
  <c r="K9"/>
  <c r="M9" s="1"/>
  <c r="M8"/>
  <c r="K7"/>
  <c r="M7" s="1"/>
  <c r="K6"/>
  <c r="M6" s="1"/>
  <c r="J386"/>
  <c r="J385"/>
  <c r="J384"/>
  <c r="J383"/>
  <c r="J382"/>
  <c r="J381"/>
  <c r="J380"/>
  <c r="J379"/>
  <c r="J378"/>
  <c r="J377"/>
  <c r="J376"/>
  <c r="J375"/>
  <c r="J374"/>
  <c r="J373"/>
  <c r="J372"/>
  <c r="J371"/>
  <c r="J370"/>
  <c r="J369"/>
  <c r="J368"/>
  <c r="J367"/>
  <c r="J366"/>
  <c r="J365"/>
  <c r="J364"/>
  <c r="J363"/>
  <c r="J362"/>
  <c r="J361"/>
  <c r="J360"/>
  <c r="J359"/>
  <c r="J358"/>
  <c r="J357"/>
  <c r="J356"/>
  <c r="J355"/>
  <c r="J354"/>
  <c r="J353"/>
  <c r="J352"/>
  <c r="J351"/>
  <c r="J350"/>
  <c r="J349"/>
  <c r="J348"/>
  <c r="J347"/>
  <c r="J346"/>
  <c r="J345"/>
  <c r="J344"/>
  <c r="J343"/>
  <c r="J342"/>
  <c r="J341"/>
  <c r="J340"/>
  <c r="J339"/>
  <c r="J338"/>
  <c r="J337"/>
  <c r="J336"/>
  <c r="J335"/>
  <c r="J334"/>
  <c r="J333"/>
  <c r="J332"/>
  <c r="J331"/>
  <c r="J330"/>
  <c r="J329"/>
  <c r="J328"/>
  <c r="J327"/>
  <c r="J326"/>
  <c r="J325"/>
  <c r="J324"/>
  <c r="J323"/>
  <c r="J322"/>
  <c r="J321"/>
  <c r="J320"/>
  <c r="J319"/>
  <c r="J318"/>
  <c r="J317"/>
  <c r="J316"/>
  <c r="J315"/>
  <c r="J314"/>
  <c r="J313"/>
  <c r="J312"/>
  <c r="J311"/>
  <c r="J310"/>
  <c r="J309"/>
  <c r="J308"/>
  <c r="J307"/>
  <c r="J306"/>
  <c r="J305"/>
  <c r="J304"/>
  <c r="J303"/>
  <c r="J302"/>
  <c r="J301"/>
  <c r="J300"/>
  <c r="J299"/>
  <c r="J298"/>
  <c r="J297"/>
  <c r="J296"/>
  <c r="J295"/>
  <c r="J294"/>
  <c r="J293"/>
  <c r="J292"/>
  <c r="J291"/>
  <c r="J290"/>
  <c r="J289"/>
  <c r="J288"/>
  <c r="J287"/>
  <c r="J286"/>
  <c r="J285"/>
  <c r="J284"/>
  <c r="J283"/>
  <c r="J282"/>
  <c r="J281"/>
  <c r="J280"/>
  <c r="J279"/>
  <c r="J278"/>
  <c r="J277"/>
  <c r="J276"/>
  <c r="J275"/>
  <c r="J274"/>
  <c r="J273"/>
  <c r="J272"/>
  <c r="J271"/>
  <c r="J270"/>
  <c r="J269"/>
  <c r="J268"/>
  <c r="J267"/>
  <c r="J266"/>
  <c r="J265"/>
  <c r="J264"/>
  <c r="J263"/>
  <c r="J262"/>
  <c r="J261"/>
  <c r="J260"/>
  <c r="J259"/>
  <c r="J258"/>
  <c r="J257"/>
  <c r="J256"/>
  <c r="J255"/>
  <c r="J254"/>
  <c r="J253"/>
  <c r="J252"/>
  <c r="J251"/>
  <c r="J250"/>
  <c r="J249"/>
  <c r="J248"/>
  <c r="J247"/>
  <c r="J246"/>
  <c r="J245"/>
  <c r="J244"/>
  <c r="J243"/>
  <c r="J242"/>
  <c r="J241"/>
  <c r="J240"/>
  <c r="J239"/>
  <c r="J238"/>
  <c r="J237"/>
  <c r="J236"/>
  <c r="J235"/>
  <c r="J234"/>
  <c r="J233"/>
  <c r="J232"/>
  <c r="J231"/>
  <c r="J230"/>
  <c r="J229"/>
  <c r="J228"/>
  <c r="J227"/>
  <c r="J226"/>
  <c r="J225"/>
  <c r="J224"/>
  <c r="J223"/>
  <c r="J222"/>
  <c r="J221"/>
  <c r="J220"/>
  <c r="J219"/>
  <c r="J218"/>
  <c r="J217"/>
  <c r="J216"/>
  <c r="J215"/>
  <c r="J214"/>
  <c r="J213"/>
  <c r="J212"/>
  <c r="J211"/>
  <c r="J210"/>
  <c r="J209"/>
  <c r="J208"/>
  <c r="J207"/>
  <c r="J206"/>
  <c r="J205"/>
  <c r="J204"/>
  <c r="J203"/>
  <c r="J202"/>
  <c r="J201"/>
  <c r="J200"/>
  <c r="J199"/>
  <c r="J198"/>
  <c r="J197"/>
  <c r="J196"/>
  <c r="J195"/>
  <c r="J194"/>
  <c r="J193"/>
  <c r="J192"/>
  <c r="J191"/>
  <c r="J190"/>
  <c r="J189"/>
  <c r="J188"/>
  <c r="J187"/>
  <c r="J186"/>
  <c r="J185"/>
  <c r="J184"/>
  <c r="J183"/>
  <c r="J182"/>
  <c r="J181"/>
  <c r="J180"/>
  <c r="J179"/>
  <c r="J178"/>
  <c r="J177"/>
  <c r="J176"/>
  <c r="J175"/>
  <c r="J174"/>
  <c r="J173"/>
  <c r="J172"/>
  <c r="J171"/>
  <c r="J170"/>
  <c r="J169"/>
  <c r="J168"/>
  <c r="J167"/>
  <c r="J166"/>
  <c r="J165"/>
  <c r="J164"/>
  <c r="J163"/>
  <c r="J162"/>
  <c r="J161"/>
  <c r="J160"/>
  <c r="J159"/>
  <c r="J158"/>
  <c r="J157"/>
  <c r="J156"/>
  <c r="J155"/>
  <c r="J154"/>
  <c r="J153"/>
  <c r="J152"/>
  <c r="J151"/>
  <c r="J150"/>
  <c r="J149"/>
  <c r="J148"/>
  <c r="J147"/>
  <c r="J146"/>
  <c r="J145"/>
  <c r="J144"/>
  <c r="J143"/>
  <c r="J142"/>
  <c r="J141"/>
  <c r="J140"/>
  <c r="J139"/>
  <c r="J138"/>
  <c r="J137"/>
  <c r="J136"/>
  <c r="J135"/>
  <c r="J134"/>
  <c r="J133"/>
  <c r="J132"/>
  <c r="J131"/>
  <c r="J130"/>
  <c r="J129"/>
  <c r="J128"/>
  <c r="J127"/>
  <c r="J126"/>
  <c r="J125"/>
  <c r="J124"/>
  <c r="J123"/>
  <c r="J122"/>
  <c r="J121"/>
  <c r="J120"/>
  <c r="J119"/>
  <c r="J118"/>
  <c r="J117"/>
  <c r="J116"/>
  <c r="J115"/>
  <c r="J114"/>
  <c r="J113"/>
  <c r="J112"/>
  <c r="J111"/>
  <c r="J110"/>
  <c r="J109"/>
  <c r="J108"/>
  <c r="J107"/>
  <c r="J106"/>
  <c r="J105"/>
  <c r="J104"/>
  <c r="J103"/>
  <c r="J102"/>
  <c r="J101"/>
  <c r="J100"/>
  <c r="J99"/>
  <c r="J98"/>
  <c r="J97"/>
  <c r="J96"/>
  <c r="J95"/>
  <c r="J94"/>
  <c r="J93"/>
  <c r="J92"/>
  <c r="J91"/>
  <c r="J90"/>
  <c r="J89"/>
  <c r="J88"/>
  <c r="J87"/>
  <c r="J86"/>
  <c r="J85"/>
  <c r="J84"/>
  <c r="J83"/>
  <c r="J82"/>
  <c r="J81"/>
  <c r="J80"/>
  <c r="J79"/>
  <c r="J78"/>
  <c r="J77"/>
  <c r="J76"/>
  <c r="J75"/>
  <c r="J74"/>
  <c r="J73"/>
  <c r="J72"/>
  <c r="J71"/>
  <c r="J70"/>
  <c r="J69"/>
  <c r="J68"/>
  <c r="J67"/>
  <c r="J66"/>
  <c r="J65"/>
  <c r="J64"/>
  <c r="J63"/>
  <c r="J62"/>
  <c r="J61"/>
  <c r="J60"/>
  <c r="J59"/>
  <c r="J58"/>
  <c r="J57"/>
  <c r="J56"/>
  <c r="J55"/>
  <c r="J54"/>
  <c r="J53"/>
  <c r="J52"/>
  <c r="J51"/>
  <c r="J50"/>
  <c r="J49"/>
  <c r="J48"/>
  <c r="J47"/>
  <c r="J46"/>
  <c r="J45"/>
  <c r="J44"/>
  <c r="J43"/>
  <c r="J42"/>
  <c r="J41"/>
  <c r="J40"/>
  <c r="J39"/>
  <c r="J38"/>
  <c r="J37"/>
  <c r="J36"/>
  <c r="J35"/>
  <c r="J34"/>
  <c r="J33"/>
  <c r="J32"/>
  <c r="J31"/>
  <c r="J30"/>
  <c r="J29"/>
  <c r="J28"/>
  <c r="J27"/>
  <c r="J26"/>
  <c r="J25"/>
  <c r="J24"/>
  <c r="J23"/>
  <c r="J22"/>
  <c r="J21"/>
  <c r="J20"/>
  <c r="J19"/>
  <c r="J18"/>
  <c r="J17"/>
  <c r="J16"/>
  <c r="J15"/>
  <c r="J14"/>
  <c r="J13"/>
  <c r="J12"/>
  <c r="J11"/>
  <c r="J10"/>
  <c r="J9"/>
  <c r="J8"/>
  <c r="J7"/>
</calcChain>
</file>

<file path=xl/comments1.xml><?xml version="1.0" encoding="utf-8"?>
<comments xmlns="http://schemas.openxmlformats.org/spreadsheetml/2006/main">
  <authors>
    <author>PROGRAMAS</author>
    <author>AUXCTAPCA</author>
  </authors>
  <commentList>
    <comment ref="D69" authorId="0">
      <text>
        <r>
          <rPr>
            <b/>
            <sz val="9"/>
            <color indexed="81"/>
            <rFont val="Tahoma"/>
            <family val="2"/>
          </rPr>
          <t>E=desempeño gobierno</t>
        </r>
      </text>
    </comment>
    <comment ref="I69" authorId="0">
      <text>
        <r>
          <rPr>
            <b/>
            <sz val="9"/>
            <color indexed="81"/>
            <rFont val="Tahoma"/>
            <family val="2"/>
          </rPr>
          <t>1.3.1 PRESIDENCIA GOBERNATURA</t>
        </r>
      </text>
    </comment>
    <comment ref="D70" authorId="0">
      <text>
        <r>
          <rPr>
            <b/>
            <sz val="9"/>
            <color indexed="81"/>
            <rFont val="Tahoma"/>
            <family val="2"/>
          </rPr>
          <t>E=desempeño gobierno
E061= AYUDA SOCIAL</t>
        </r>
      </text>
    </comment>
    <comment ref="I70" authorId="0">
      <text>
        <r>
          <rPr>
            <b/>
            <sz val="9"/>
            <color indexed="81"/>
            <rFont val="Tahoma"/>
            <family val="2"/>
          </rPr>
          <t xml:space="preserve">2.6.8 OTROS GRUPOS VULNERABLES
</t>
        </r>
      </text>
    </comment>
    <comment ref="D71" authorId="0">
      <text>
        <r>
          <rPr>
            <b/>
            <sz val="9"/>
            <color indexed="81"/>
            <rFont val="Tahoma"/>
            <family val="2"/>
          </rPr>
          <t>E=desempeño gobierno
E062= Fortalecer educacion</t>
        </r>
      </text>
    </comment>
    <comment ref="I71" authorId="0">
      <text>
        <r>
          <rPr>
            <b/>
            <sz val="9"/>
            <color indexed="81"/>
            <rFont val="Tahoma"/>
            <family val="2"/>
          </rPr>
          <t>2.5.6 otros servicios educativos</t>
        </r>
      </text>
    </comment>
    <comment ref="D72" authorId="0">
      <text>
        <r>
          <rPr>
            <b/>
            <sz val="9"/>
            <color indexed="81"/>
            <rFont val="Tahoma"/>
            <family val="2"/>
          </rPr>
          <t>E=desempeño gobierno
E063= Fortalecer la cultura y tradicion</t>
        </r>
      </text>
    </comment>
    <comment ref="I72" authorId="0">
      <text>
        <r>
          <rPr>
            <b/>
            <sz val="9"/>
            <color indexed="81"/>
            <rFont val="Tahoma"/>
            <family val="2"/>
          </rPr>
          <t>2.4.2 cultura</t>
        </r>
      </text>
    </comment>
    <comment ref="D73" authorId="0">
      <text>
        <r>
          <rPr>
            <b/>
            <sz val="9"/>
            <color indexed="81"/>
            <rFont val="Tahoma"/>
            <family val="2"/>
          </rPr>
          <t>E=desempeño gobierno
E063= Fortalecer la cultura y tradicion</t>
        </r>
      </text>
    </comment>
    <comment ref="I73" authorId="0">
      <text>
        <r>
          <rPr>
            <b/>
            <sz val="9"/>
            <color indexed="81"/>
            <rFont val="Tahoma"/>
            <family val="2"/>
          </rPr>
          <t>otros asuntos sociales</t>
        </r>
      </text>
    </comment>
    <comment ref="D74" authorId="0">
      <text>
        <r>
          <rPr>
            <b/>
            <sz val="9"/>
            <color indexed="81"/>
            <rFont val="Tahoma"/>
            <family val="2"/>
          </rPr>
          <t>E=desempeño gobierno
E065= Fortalecer el deporte</t>
        </r>
      </text>
    </comment>
    <comment ref="I74" authorId="0">
      <text>
        <r>
          <rPr>
            <b/>
            <sz val="9"/>
            <color indexed="81"/>
            <rFont val="Tahoma"/>
            <family val="2"/>
          </rPr>
          <t>2.4.1 deporte y recreacion</t>
        </r>
      </text>
    </comment>
    <comment ref="D75" authorId="0">
      <text>
        <r>
          <rPr>
            <b/>
            <sz val="9"/>
            <color indexed="81"/>
            <rFont val="Tahoma"/>
            <family val="2"/>
          </rPr>
          <t>E=desempeño gobierno
E066= Fortalecer la seguridad</t>
        </r>
      </text>
    </comment>
    <comment ref="I75" authorId="0">
      <text>
        <r>
          <rPr>
            <b/>
            <sz val="9"/>
            <color indexed="81"/>
            <rFont val="Tahoma"/>
            <family val="2"/>
          </rPr>
          <t>1.7.1 policia</t>
        </r>
      </text>
    </comment>
    <comment ref="D76" authorId="0">
      <text>
        <r>
          <rPr>
            <b/>
            <sz val="9"/>
            <color indexed="81"/>
            <rFont val="Tahoma"/>
            <family val="2"/>
          </rPr>
          <t>E=desempeño gobierno
E067= Prevencion de catastrofes</t>
        </r>
      </text>
    </comment>
    <comment ref="I76" authorId="0">
      <text>
        <r>
          <rPr>
            <b/>
            <sz val="9"/>
            <color indexed="81"/>
            <rFont val="Tahoma"/>
            <family val="2"/>
          </rPr>
          <t>1.7.2 proteccion civil</t>
        </r>
      </text>
    </comment>
    <comment ref="D77" authorId="0">
      <text>
        <r>
          <rPr>
            <b/>
            <sz val="9"/>
            <color indexed="81"/>
            <rFont val="Tahoma"/>
            <family val="2"/>
          </rPr>
          <t>E=desempeño gobierno
E068= Servicio municipales</t>
        </r>
      </text>
    </comment>
    <comment ref="I77" authorId="0">
      <text>
        <r>
          <rPr>
            <b/>
            <sz val="9"/>
            <color indexed="81"/>
            <rFont val="Tahoma"/>
            <family val="2"/>
          </rPr>
          <t>2.2.6 SERVICIOS COMUNALES</t>
        </r>
      </text>
    </comment>
    <comment ref="D78" authorId="0">
      <text>
        <r>
          <rPr>
            <b/>
            <sz val="9"/>
            <color indexed="81"/>
            <rFont val="Tahoma"/>
            <family val="2"/>
          </rPr>
          <t>E=desempeño gobierno
E068= Servicio municipales</t>
        </r>
      </text>
    </comment>
    <comment ref="I78" authorId="0">
      <text>
        <r>
          <rPr>
            <b/>
            <sz val="9"/>
            <color indexed="81"/>
            <rFont val="Tahoma"/>
            <family val="2"/>
          </rPr>
          <t>2.2.1 urbanizacion</t>
        </r>
      </text>
    </comment>
    <comment ref="D79" authorId="0">
      <text>
        <r>
          <rPr>
            <b/>
            <sz val="9"/>
            <color indexed="81"/>
            <rFont val="Tahoma"/>
            <family val="2"/>
          </rPr>
          <t>E0070 OBRA PUBLICA</t>
        </r>
      </text>
    </comment>
    <comment ref="I79" authorId="0">
      <text>
        <r>
          <rPr>
            <b/>
            <sz val="9"/>
            <color indexed="81"/>
            <rFont val="Tahoma"/>
            <family val="2"/>
          </rPr>
          <t>2.2.1 urbanizacion</t>
        </r>
      </text>
    </comment>
    <comment ref="I80" authorId="0">
      <text>
        <r>
          <rPr>
            <b/>
            <sz val="9"/>
            <color indexed="81"/>
            <rFont val="Tahoma"/>
            <family val="2"/>
          </rPr>
          <t>1.7.3 Otros asuntos de orden publico y seguridad</t>
        </r>
      </text>
    </comment>
    <comment ref="I81" authorId="0">
      <text>
        <r>
          <rPr>
            <b/>
            <sz val="9"/>
            <color indexed="81"/>
            <rFont val="Tahoma"/>
            <family val="2"/>
          </rPr>
          <t>1.3.1 PRESIDENCIA GOBERNATURA</t>
        </r>
      </text>
    </comment>
    <comment ref="I82" authorId="0">
      <text>
        <r>
          <rPr>
            <b/>
            <sz val="9"/>
            <color indexed="81"/>
            <rFont val="Tahoma"/>
            <family val="2"/>
          </rPr>
          <t>1.3.1 PRESIDENCIA GOBERNATURA</t>
        </r>
      </text>
    </comment>
    <comment ref="I83" authorId="0">
      <text>
        <r>
          <rPr>
            <b/>
            <sz val="9"/>
            <color indexed="81"/>
            <rFont val="Tahoma"/>
            <family val="2"/>
          </rPr>
          <t xml:space="preserve">2.6.8 OTROS GRUPOS VULNERABLES
</t>
        </r>
      </text>
    </comment>
    <comment ref="I84" authorId="0">
      <text>
        <r>
          <rPr>
            <b/>
            <sz val="9"/>
            <color indexed="81"/>
            <rFont val="Tahoma"/>
            <family val="2"/>
          </rPr>
          <t>1.3.1 PRESIDENCIA GOBERNATURA</t>
        </r>
      </text>
    </comment>
    <comment ref="I85" authorId="0">
      <text>
        <r>
          <rPr>
            <b/>
            <sz val="9"/>
            <color indexed="81"/>
            <rFont val="Tahoma"/>
            <family val="2"/>
          </rPr>
          <t>1.3.1 PRESIDENCIA GOBERNATURA</t>
        </r>
      </text>
    </comment>
    <comment ref="I86" authorId="0">
      <text>
        <r>
          <rPr>
            <b/>
            <sz val="9"/>
            <color indexed="81"/>
            <rFont val="Tahoma"/>
            <family val="2"/>
          </rPr>
          <t>1.3.1 PRESIDENCIA GOBERNATURA</t>
        </r>
      </text>
    </comment>
    <comment ref="I87" authorId="0">
      <text>
        <r>
          <rPr>
            <b/>
            <sz val="9"/>
            <color indexed="81"/>
            <rFont val="Tahoma"/>
            <family val="2"/>
          </rPr>
          <t xml:space="preserve">2.6.8 OTROS GRUPOS VULNERABLES
</t>
        </r>
      </text>
    </comment>
    <comment ref="D91" authorId="0">
      <text>
        <r>
          <rPr>
            <b/>
            <sz val="9"/>
            <color indexed="81"/>
            <rFont val="Tahoma"/>
            <family val="2"/>
          </rPr>
          <t xml:space="preserve">F001 Fomento de la economia y el desarrollo social
</t>
        </r>
      </text>
    </comment>
    <comment ref="I91" authorId="0">
      <text>
        <r>
          <rPr>
            <b/>
            <sz val="9"/>
            <color indexed="81"/>
            <rFont val="Tahoma"/>
            <family val="2"/>
          </rPr>
          <t>3.1.1 asuntos economicos y comerciales</t>
        </r>
      </text>
    </comment>
    <comment ref="D92" authorId="0">
      <text>
        <r>
          <rPr>
            <b/>
            <sz val="9"/>
            <color indexed="81"/>
            <rFont val="Tahoma"/>
            <family val="2"/>
          </rPr>
          <t>F002 desarrollo comunitario</t>
        </r>
      </text>
    </comment>
    <comment ref="I92" authorId="0">
      <text>
        <r>
          <rPr>
            <b/>
            <sz val="9"/>
            <color indexed="81"/>
            <rFont val="Tahoma"/>
            <family val="2"/>
          </rPr>
          <t>desarrollo comunitario</t>
        </r>
      </text>
    </comment>
    <comment ref="D93" authorId="0">
      <text>
        <r>
          <rPr>
            <b/>
            <sz val="9"/>
            <color indexed="81"/>
            <rFont val="Tahoma"/>
            <family val="2"/>
          </rPr>
          <t>F003 fomento economico rural</t>
        </r>
      </text>
    </comment>
    <comment ref="I93" authorId="0">
      <text>
        <r>
          <rPr>
            <b/>
            <sz val="9"/>
            <color indexed="81"/>
            <rFont val="Tahoma"/>
            <family val="2"/>
          </rPr>
          <t>AGROPECUARIO</t>
        </r>
      </text>
    </comment>
    <comment ref="D95" authorId="0">
      <text>
        <r>
          <rPr>
            <b/>
            <sz val="9"/>
            <color indexed="81"/>
            <rFont val="Tahoma"/>
            <family val="2"/>
          </rPr>
          <t>G001 Reglamentar e inspeccionar</t>
        </r>
      </text>
    </comment>
    <comment ref="D96" authorId="0">
      <text>
        <r>
          <rPr>
            <b/>
            <sz val="9"/>
            <color indexed="81"/>
            <rFont val="Tahoma"/>
            <family val="2"/>
          </rPr>
          <t>G002 JURIDICO</t>
        </r>
      </text>
    </comment>
    <comment ref="I96" authorId="0">
      <text>
        <r>
          <rPr>
            <b/>
            <sz val="9"/>
            <color indexed="81"/>
            <rFont val="Tahoma"/>
            <family val="2"/>
          </rPr>
          <t xml:space="preserve">1.3.5 asuntos juridicos
</t>
        </r>
      </text>
    </comment>
    <comment ref="I97" authorId="0">
      <text>
        <r>
          <rPr>
            <b/>
            <sz val="9"/>
            <color indexed="81"/>
            <rFont val="Tahoma"/>
            <family val="2"/>
          </rPr>
          <t>ASUNTOS HACENDARIOS</t>
        </r>
      </text>
    </comment>
    <comment ref="I98" authorId="0">
      <text>
        <r>
          <rPr>
            <b/>
            <sz val="9"/>
            <color indexed="81"/>
            <rFont val="Tahoma"/>
            <family val="2"/>
          </rPr>
          <t xml:space="preserve">2.1.6 otros de proteccion ambiental
</t>
        </r>
      </text>
    </comment>
    <comment ref="D99" authorId="0">
      <text>
        <r>
          <rPr>
            <b/>
            <sz val="9"/>
            <color indexed="81"/>
            <rFont val="Tahoma"/>
            <family val="2"/>
          </rPr>
          <t>g0005 d urbano</t>
        </r>
      </text>
    </comment>
    <comment ref="I99" authorId="0">
      <text>
        <r>
          <rPr>
            <b/>
            <sz val="9"/>
            <color indexed="81"/>
            <rFont val="Tahoma"/>
            <family val="2"/>
          </rPr>
          <t>2.2.1 urbanizacion</t>
        </r>
      </text>
    </comment>
    <comment ref="D101" authorId="0">
      <text>
        <r>
          <rPr>
            <b/>
            <sz val="9"/>
            <color indexed="81"/>
            <rFont val="Tahoma"/>
            <family val="2"/>
          </rPr>
          <t>H001 Pago de deudas</t>
        </r>
      </text>
    </comment>
    <comment ref="D107" authorId="0">
      <text>
        <r>
          <rPr>
            <b/>
            <sz val="9"/>
            <color indexed="81"/>
            <rFont val="Tahoma"/>
            <family val="2"/>
          </rPr>
          <t>SIGNIFICADO:
I= Aporta federal ramo 33</t>
        </r>
      </text>
    </comment>
    <comment ref="I107" authorId="0">
      <text>
        <r>
          <rPr>
            <b/>
            <sz val="9"/>
            <color indexed="81"/>
            <rFont val="Tahoma"/>
            <family val="2"/>
          </rPr>
          <t>significado
2.2.3 abastece agua</t>
        </r>
      </text>
    </comment>
    <comment ref="I108" authorId="0">
      <text>
        <r>
          <rPr>
            <b/>
            <sz val="9"/>
            <color indexed="81"/>
            <rFont val="Tahoma"/>
            <family val="2"/>
          </rPr>
          <t>significado
2.2.6 servicios comunales</t>
        </r>
      </text>
    </comment>
    <comment ref="I109" authorId="0">
      <text>
        <r>
          <rPr>
            <b/>
            <sz val="9"/>
            <color indexed="81"/>
            <rFont val="Tahoma"/>
            <family val="2"/>
          </rPr>
          <t>significado
1.7.1 policia</t>
        </r>
      </text>
    </comment>
    <comment ref="I110" authorId="0">
      <text>
        <r>
          <rPr>
            <b/>
            <sz val="9"/>
            <color indexed="81"/>
            <rFont val="Tahoma"/>
            <family val="2"/>
          </rPr>
          <t>2.2.1 urbanizacion</t>
        </r>
      </text>
    </comment>
    <comment ref="I113" authorId="0">
      <text>
        <r>
          <rPr>
            <b/>
            <sz val="9"/>
            <color indexed="81"/>
            <rFont val="Tahoma"/>
            <family val="2"/>
          </rPr>
          <t>significado
2.2.5 VIVIENDA</t>
        </r>
      </text>
    </comment>
    <comment ref="I114" authorId="0">
      <text>
        <r>
          <rPr>
            <b/>
            <sz val="9"/>
            <color indexed="81"/>
            <rFont val="Tahoma"/>
            <family val="2"/>
          </rPr>
          <t>significado
2.2.5 VIVIENDA</t>
        </r>
      </text>
    </comment>
    <comment ref="I115" authorId="0">
      <text>
        <r>
          <rPr>
            <b/>
            <sz val="9"/>
            <color indexed="81"/>
            <rFont val="Tahoma"/>
            <family val="2"/>
          </rPr>
          <t>significado
2.2.5 VIVIENDA</t>
        </r>
      </text>
    </comment>
    <comment ref="I116" authorId="0">
      <text>
        <r>
          <rPr>
            <b/>
            <sz val="9"/>
            <color indexed="81"/>
            <rFont val="Tahoma"/>
            <family val="2"/>
          </rPr>
          <t>significado
2.2.3 abastece agua</t>
        </r>
      </text>
    </comment>
    <comment ref="I117" authorId="0">
      <text>
        <r>
          <rPr>
            <b/>
            <sz val="9"/>
            <color indexed="81"/>
            <rFont val="Tahoma"/>
            <family val="2"/>
          </rPr>
          <t>significado
2.2.3 abastece agua</t>
        </r>
      </text>
    </comment>
    <comment ref="I118" authorId="0">
      <text>
        <r>
          <rPr>
            <b/>
            <sz val="9"/>
            <color indexed="81"/>
            <rFont val="Tahoma"/>
            <family val="2"/>
          </rPr>
          <t>significado
2.2.3 abastece agua</t>
        </r>
      </text>
    </comment>
    <comment ref="I119" authorId="0">
      <text>
        <r>
          <rPr>
            <b/>
            <sz val="9"/>
            <color indexed="81"/>
            <rFont val="Tahoma"/>
            <family val="2"/>
          </rPr>
          <t>significado
2.2.3 abastece agua</t>
        </r>
      </text>
    </comment>
    <comment ref="I120" authorId="0">
      <text>
        <r>
          <rPr>
            <b/>
            <sz val="9"/>
            <color indexed="81"/>
            <rFont val="Tahoma"/>
            <family val="2"/>
          </rPr>
          <t>significado
2.2.3 abastece agua</t>
        </r>
      </text>
    </comment>
    <comment ref="I121" authorId="0">
      <text>
        <r>
          <rPr>
            <b/>
            <sz val="9"/>
            <color indexed="81"/>
            <rFont val="Tahoma"/>
            <family val="2"/>
          </rPr>
          <t>significado
2.2.3 abastece agua</t>
        </r>
      </text>
    </comment>
    <comment ref="I122" authorId="0">
      <text>
        <r>
          <rPr>
            <b/>
            <sz val="9"/>
            <color indexed="81"/>
            <rFont val="Tahoma"/>
            <family val="2"/>
          </rPr>
          <t>significado
2.2.4=alumbrado pub</t>
        </r>
      </text>
    </comment>
    <comment ref="I123" authorId="0">
      <text>
        <r>
          <rPr>
            <b/>
            <sz val="9"/>
            <color indexed="81"/>
            <rFont val="Tahoma"/>
            <family val="2"/>
          </rPr>
          <t>significado
2.2.4=alumbrado pub</t>
        </r>
      </text>
    </comment>
    <comment ref="I124" authorId="0">
      <text>
        <r>
          <rPr>
            <b/>
            <sz val="9"/>
            <color indexed="81"/>
            <rFont val="Tahoma"/>
            <family val="2"/>
          </rPr>
          <t>significado
2.2.4=alumbrado pub</t>
        </r>
      </text>
    </comment>
    <comment ref="I125" authorId="0">
      <text>
        <r>
          <rPr>
            <b/>
            <sz val="9"/>
            <color indexed="81"/>
            <rFont val="Tahoma"/>
            <family val="2"/>
          </rPr>
          <t>significado
2.2.4=alumbrado pub</t>
        </r>
      </text>
    </comment>
    <comment ref="I126" authorId="0">
      <text>
        <r>
          <rPr>
            <b/>
            <sz val="9"/>
            <color indexed="81"/>
            <rFont val="Tahoma"/>
            <family val="2"/>
          </rPr>
          <t>significado
2.2.4=alumbrado pub</t>
        </r>
      </text>
    </comment>
    <comment ref="I127" authorId="0">
      <text>
        <r>
          <rPr>
            <b/>
            <sz val="9"/>
            <color indexed="81"/>
            <rFont val="Tahoma"/>
            <family val="2"/>
          </rPr>
          <t>significado
2.2.4=alumbrado pub</t>
        </r>
      </text>
    </comment>
    <comment ref="I128" authorId="0">
      <text>
        <r>
          <rPr>
            <b/>
            <sz val="9"/>
            <color indexed="81"/>
            <rFont val="Tahoma"/>
            <family val="2"/>
          </rPr>
          <t>significado
2.2.4=alumbrado pub</t>
        </r>
      </text>
    </comment>
    <comment ref="I129" authorId="0">
      <text>
        <r>
          <rPr>
            <b/>
            <sz val="9"/>
            <color indexed="81"/>
            <rFont val="Tahoma"/>
            <family val="2"/>
          </rPr>
          <t>significado
2.2.4=alumbrado pub</t>
        </r>
      </text>
    </comment>
    <comment ref="I130" authorId="0">
      <text>
        <r>
          <rPr>
            <b/>
            <sz val="9"/>
            <color indexed="81"/>
            <rFont val="Tahoma"/>
            <family val="2"/>
          </rPr>
          <t>significado
2.2.4=alumbrado pub</t>
        </r>
      </text>
    </comment>
    <comment ref="I131" authorId="0">
      <text>
        <r>
          <rPr>
            <b/>
            <sz val="9"/>
            <color indexed="81"/>
            <rFont val="Tahoma"/>
            <family val="2"/>
          </rPr>
          <t>significado
2.2.4=alumbrado pub</t>
        </r>
      </text>
    </comment>
    <comment ref="I132" authorId="0">
      <text>
        <r>
          <rPr>
            <b/>
            <sz val="9"/>
            <color indexed="81"/>
            <rFont val="Tahoma"/>
            <family val="2"/>
          </rPr>
          <t>significado
2.2.4=alumbrado pub</t>
        </r>
      </text>
    </comment>
    <comment ref="I133" authorId="0">
      <text>
        <r>
          <rPr>
            <b/>
            <sz val="9"/>
            <color indexed="81"/>
            <rFont val="Tahoma"/>
            <family val="2"/>
          </rPr>
          <t>significado
2.2.4=alumbrado pub</t>
        </r>
      </text>
    </comment>
    <comment ref="I134" authorId="0">
      <text>
        <r>
          <rPr>
            <b/>
            <sz val="9"/>
            <color indexed="81"/>
            <rFont val="Tahoma"/>
            <family val="2"/>
          </rPr>
          <t>significado
2.2.4=alumbrado pub</t>
        </r>
      </text>
    </comment>
    <comment ref="I135" authorId="0">
      <text>
        <r>
          <rPr>
            <b/>
            <sz val="9"/>
            <color indexed="81"/>
            <rFont val="Tahoma"/>
            <family val="2"/>
          </rPr>
          <t>significado
2.13 drenaje, alcantarillado, agua residual</t>
        </r>
      </text>
    </comment>
    <comment ref="I136" authorId="0">
      <text>
        <r>
          <rPr>
            <b/>
            <sz val="9"/>
            <color indexed="81"/>
            <rFont val="Tahoma"/>
            <family val="2"/>
          </rPr>
          <t>significado
2.13 drenaje, alcantarillado, agua residual</t>
        </r>
      </text>
    </comment>
    <comment ref="I137" authorId="0">
      <text>
        <r>
          <rPr>
            <b/>
            <sz val="9"/>
            <color indexed="81"/>
            <rFont val="Tahoma"/>
            <family val="2"/>
          </rPr>
          <t>significado
2.13 drenaje, alcantarillado, agua residual</t>
        </r>
      </text>
    </comment>
    <comment ref="I138" authorId="0">
      <text>
        <r>
          <rPr>
            <b/>
            <sz val="9"/>
            <color indexed="81"/>
            <rFont val="Tahoma"/>
            <family val="2"/>
          </rPr>
          <t>significado
2.13 drenaje, alcantarillado, agua residual</t>
        </r>
      </text>
    </comment>
    <comment ref="I139" authorId="0">
      <text>
        <r>
          <rPr>
            <b/>
            <sz val="9"/>
            <color indexed="81"/>
            <rFont val="Tahoma"/>
            <family val="2"/>
          </rPr>
          <t>significado
2.13 drenaje, alcantarillado, agua residual</t>
        </r>
      </text>
    </comment>
    <comment ref="I140" authorId="0">
      <text>
        <r>
          <rPr>
            <b/>
            <sz val="9"/>
            <color indexed="81"/>
            <rFont val="Tahoma"/>
            <family val="2"/>
          </rPr>
          <t>significado
2.13 drenaje, alcantarillado, agua residual</t>
        </r>
      </text>
    </comment>
    <comment ref="I141" authorId="0">
      <text>
        <r>
          <rPr>
            <b/>
            <sz val="9"/>
            <color indexed="81"/>
            <rFont val="Tahoma"/>
            <family val="2"/>
          </rPr>
          <t>significado
2.13 drenaje, alcantarillado, agua residual</t>
        </r>
      </text>
    </comment>
    <comment ref="I142" authorId="0">
      <text>
        <r>
          <rPr>
            <b/>
            <sz val="9"/>
            <color indexed="81"/>
            <rFont val="Tahoma"/>
            <family val="2"/>
          </rPr>
          <t>significado
2.13 drenaje, alcantarillado, agua residual</t>
        </r>
      </text>
    </comment>
    <comment ref="I143" authorId="0">
      <text>
        <r>
          <rPr>
            <b/>
            <sz val="9"/>
            <color indexed="81"/>
            <rFont val="Tahoma"/>
            <family val="2"/>
          </rPr>
          <t>significado
2.13 drenaje, alcantarillado, agua residual</t>
        </r>
      </text>
    </comment>
    <comment ref="I144" authorId="0">
      <text>
        <r>
          <rPr>
            <b/>
            <sz val="9"/>
            <color indexed="81"/>
            <rFont val="Tahoma"/>
            <family val="2"/>
          </rPr>
          <t>significado
2.13 drenaje, alcantarillado, agua residual</t>
        </r>
      </text>
    </comment>
    <comment ref="I145" authorId="0">
      <text>
        <r>
          <rPr>
            <b/>
            <sz val="9"/>
            <color indexed="81"/>
            <rFont val="Tahoma"/>
            <family val="2"/>
          </rPr>
          <t>significado
2.2.6 servicios comunales</t>
        </r>
      </text>
    </comment>
    <comment ref="I146" authorId="0">
      <text>
        <r>
          <rPr>
            <b/>
            <sz val="9"/>
            <color indexed="81"/>
            <rFont val="Tahoma"/>
            <family val="2"/>
          </rPr>
          <t>significado
1.7.1 policia</t>
        </r>
      </text>
    </comment>
    <comment ref="I147" authorId="0">
      <text>
        <r>
          <rPr>
            <b/>
            <sz val="9"/>
            <color indexed="81"/>
            <rFont val="Tahoma"/>
            <family val="2"/>
          </rPr>
          <t>significado
2.2.4=alumbrado pub</t>
        </r>
      </text>
    </comment>
    <comment ref="I148" authorId="0">
      <text>
        <r>
          <rPr>
            <b/>
            <sz val="9"/>
            <color indexed="81"/>
            <rFont val="Tahoma"/>
            <family val="2"/>
          </rPr>
          <t>significado
2.2.4=alumbrado pub</t>
        </r>
      </text>
    </comment>
    <comment ref="I149" authorId="0">
      <text>
        <r>
          <rPr>
            <b/>
            <sz val="9"/>
            <color indexed="81"/>
            <rFont val="Tahoma"/>
            <family val="2"/>
          </rPr>
          <t>significado
2.2.3 abastece agua</t>
        </r>
      </text>
    </comment>
    <comment ref="I150" authorId="0">
      <text>
        <r>
          <rPr>
            <b/>
            <sz val="9"/>
            <color indexed="81"/>
            <rFont val="Tahoma"/>
            <family val="2"/>
          </rPr>
          <t>significado
2.13 drenaje, alcantarillado, agua residual</t>
        </r>
      </text>
    </comment>
    <comment ref="I151" authorId="0">
      <text>
        <r>
          <rPr>
            <b/>
            <sz val="9"/>
            <color indexed="81"/>
            <rFont val="Tahoma"/>
            <family val="2"/>
          </rPr>
          <t>significado
2.2.4=alumbrado pub</t>
        </r>
      </text>
    </comment>
    <comment ref="I152" authorId="0">
      <text>
        <r>
          <rPr>
            <b/>
            <sz val="9"/>
            <color indexed="81"/>
            <rFont val="Tahoma"/>
            <family val="2"/>
          </rPr>
          <t>significado
2.2.4=alumbrado pub</t>
        </r>
      </text>
    </comment>
    <comment ref="D153" authorId="0">
      <text>
        <r>
          <rPr>
            <b/>
            <sz val="9"/>
            <color indexed="81"/>
            <rFont val="Tahoma"/>
            <family val="2"/>
          </rPr>
          <t>PROGRAMATICO:
I=Gasto federalizado
0000=consecutivo</t>
        </r>
      </text>
    </comment>
    <comment ref="I153" authorId="0">
      <text>
        <r>
          <rPr>
            <b/>
            <sz val="9"/>
            <color indexed="81"/>
            <rFont val="Tahoma"/>
            <family val="2"/>
          </rPr>
          <t>significado
2.2.4=alumbrado pub</t>
        </r>
      </text>
    </comment>
    <comment ref="I154" authorId="0">
      <text>
        <r>
          <rPr>
            <b/>
            <sz val="9"/>
            <color indexed="81"/>
            <rFont val="Tahoma"/>
            <family val="2"/>
          </rPr>
          <t>significado
2.2.4=alumbrado pub</t>
        </r>
      </text>
    </comment>
    <comment ref="I204" authorId="0">
      <text>
        <r>
          <rPr>
            <b/>
            <sz val="9"/>
            <color indexed="81"/>
            <rFont val="Tahoma"/>
            <family val="2"/>
          </rPr>
          <t>2.1.3 DRENAJE ALCANTARILLADO
ATARJEAS</t>
        </r>
      </text>
    </comment>
    <comment ref="I205" authorId="0">
      <text>
        <r>
          <rPr>
            <b/>
            <sz val="9"/>
            <color indexed="81"/>
            <rFont val="Tahoma"/>
            <family val="2"/>
          </rPr>
          <t>2.2.4 ALUMBRADO PUB</t>
        </r>
      </text>
    </comment>
    <comment ref="I217" authorId="0">
      <text>
        <r>
          <rPr>
            <b/>
            <sz val="9"/>
            <color indexed="81"/>
            <rFont val="Tahoma"/>
            <family val="2"/>
          </rPr>
          <t>2.2.1 URBANIZACION</t>
        </r>
      </text>
    </comment>
    <comment ref="I218" authorId="0">
      <text>
        <r>
          <rPr>
            <b/>
            <sz val="9"/>
            <color indexed="81"/>
            <rFont val="Tahoma"/>
            <family val="2"/>
          </rPr>
          <t>2.2.1 URBANIZACION</t>
        </r>
      </text>
    </comment>
    <comment ref="I219" authorId="0">
      <text>
        <r>
          <rPr>
            <b/>
            <sz val="9"/>
            <color indexed="81"/>
            <rFont val="Tahoma"/>
            <family val="2"/>
          </rPr>
          <t>2.1.3 DRENAJE ALCANTARILLADO
ATARJEAS</t>
        </r>
      </text>
    </comment>
    <comment ref="I220" authorId="0">
      <text>
        <r>
          <rPr>
            <b/>
            <sz val="9"/>
            <color indexed="81"/>
            <rFont val="Tahoma"/>
            <family val="2"/>
          </rPr>
          <t>2.2.1 URBANIZACION</t>
        </r>
      </text>
    </comment>
    <comment ref="I221" authorId="0">
      <text>
        <r>
          <rPr>
            <b/>
            <sz val="9"/>
            <color indexed="81"/>
            <rFont val="Tahoma"/>
            <family val="2"/>
          </rPr>
          <t>2.2.1 URBANIZACION</t>
        </r>
      </text>
    </comment>
    <comment ref="I222" authorId="0">
      <text>
        <r>
          <rPr>
            <b/>
            <sz val="9"/>
            <color indexed="81"/>
            <rFont val="Tahoma"/>
            <family val="2"/>
          </rPr>
          <t>2.1.3 DRENAJE ALCANTARILLADO
ATARJEAS</t>
        </r>
      </text>
    </comment>
    <comment ref="I223" authorId="0">
      <text>
        <r>
          <rPr>
            <b/>
            <sz val="9"/>
            <color indexed="81"/>
            <rFont val="Tahoma"/>
            <family val="2"/>
          </rPr>
          <t>2.1.3 DRENAJE ALCANTARILLADO
ATARJEAS</t>
        </r>
      </text>
    </comment>
    <comment ref="I224" authorId="0">
      <text>
        <r>
          <rPr>
            <b/>
            <sz val="9"/>
            <color indexed="81"/>
            <rFont val="Tahoma"/>
            <family val="2"/>
          </rPr>
          <t>significado
2.2.4=alumbrado pub</t>
        </r>
      </text>
    </comment>
    <comment ref="I228" authorId="0">
      <text>
        <r>
          <rPr>
            <b/>
            <sz val="9"/>
            <color indexed="81"/>
            <rFont val="Tahoma"/>
            <family val="2"/>
          </rPr>
          <t>2.2.1 URBANIZACION</t>
        </r>
      </text>
    </comment>
    <comment ref="I229" authorId="0">
      <text>
        <r>
          <rPr>
            <b/>
            <sz val="9"/>
            <color indexed="81"/>
            <rFont val="Tahoma"/>
            <family val="2"/>
          </rPr>
          <t>2.2.1 URBANIZACION</t>
        </r>
      </text>
    </comment>
    <comment ref="I230" authorId="0">
      <text>
        <r>
          <rPr>
            <b/>
            <sz val="9"/>
            <color indexed="81"/>
            <rFont val="Tahoma"/>
            <family val="2"/>
          </rPr>
          <t>2.2.1 URBANIZACION</t>
        </r>
      </text>
    </comment>
    <comment ref="I231" authorId="0">
      <text>
        <r>
          <rPr>
            <b/>
            <sz val="9"/>
            <color indexed="81"/>
            <rFont val="Tahoma"/>
            <family val="2"/>
          </rPr>
          <t>significado
2.2.4=alumbrado pub</t>
        </r>
      </text>
    </comment>
    <comment ref="I232" authorId="0">
      <text>
        <r>
          <rPr>
            <b/>
            <sz val="9"/>
            <color indexed="81"/>
            <rFont val="Tahoma"/>
            <family val="2"/>
          </rPr>
          <t>significado
2.2.4=alumbrado pub</t>
        </r>
      </text>
    </comment>
    <comment ref="I233" authorId="0">
      <text>
        <r>
          <rPr>
            <b/>
            <sz val="9"/>
            <color indexed="81"/>
            <rFont val="Tahoma"/>
            <family val="2"/>
          </rPr>
          <t>significado
2.2.4=alumbrado pub</t>
        </r>
      </text>
    </comment>
    <comment ref="I234" authorId="0">
      <text>
        <r>
          <rPr>
            <b/>
            <sz val="9"/>
            <color indexed="81"/>
            <rFont val="Tahoma"/>
            <family val="2"/>
          </rPr>
          <t>significado
2.2.4=alumbrado pub</t>
        </r>
      </text>
    </comment>
    <comment ref="I235" authorId="0">
      <text>
        <r>
          <rPr>
            <b/>
            <sz val="9"/>
            <color indexed="81"/>
            <rFont val="Tahoma"/>
            <family val="2"/>
          </rPr>
          <t>significado
2.2.4=alumbrado pub</t>
        </r>
      </text>
    </comment>
    <comment ref="I236" authorId="0">
      <text>
        <r>
          <rPr>
            <b/>
            <sz val="9"/>
            <color indexed="81"/>
            <rFont val="Tahoma"/>
            <family val="2"/>
          </rPr>
          <t>significado
2.2.4=alumbrado pub</t>
        </r>
      </text>
    </comment>
    <comment ref="I237" authorId="0">
      <text>
        <r>
          <rPr>
            <b/>
            <sz val="9"/>
            <color indexed="81"/>
            <rFont val="Tahoma"/>
            <family val="2"/>
          </rPr>
          <t>significado
2.2.4=alumbrado pub</t>
        </r>
      </text>
    </comment>
    <comment ref="I238" authorId="0">
      <text>
        <r>
          <rPr>
            <b/>
            <sz val="9"/>
            <color indexed="81"/>
            <rFont val="Tahoma"/>
            <family val="2"/>
          </rPr>
          <t>significado
2.2.4=alumbrado pub</t>
        </r>
      </text>
    </comment>
    <comment ref="I239" authorId="0">
      <text>
        <r>
          <rPr>
            <b/>
            <sz val="9"/>
            <color indexed="81"/>
            <rFont val="Tahoma"/>
            <family val="2"/>
          </rPr>
          <t>significado
2.2.4=alumbrado pub</t>
        </r>
      </text>
    </comment>
    <comment ref="I240" authorId="0">
      <text>
        <r>
          <rPr>
            <b/>
            <sz val="9"/>
            <color indexed="81"/>
            <rFont val="Tahoma"/>
            <family val="2"/>
          </rPr>
          <t>significado
2.2.4=alumbrado pub</t>
        </r>
      </text>
    </comment>
    <comment ref="I241" authorId="0">
      <text>
        <r>
          <rPr>
            <b/>
            <sz val="9"/>
            <color indexed="81"/>
            <rFont val="Tahoma"/>
            <family val="2"/>
          </rPr>
          <t>significado
2.2.4=alumbrado pub</t>
        </r>
      </text>
    </comment>
    <comment ref="I242" authorId="0">
      <text>
        <r>
          <rPr>
            <b/>
            <sz val="9"/>
            <color indexed="81"/>
            <rFont val="Tahoma"/>
            <family val="2"/>
          </rPr>
          <t>significado
2.2.3 abastece agua</t>
        </r>
      </text>
    </comment>
    <comment ref="I243" authorId="0">
      <text>
        <r>
          <rPr>
            <b/>
            <sz val="9"/>
            <color indexed="81"/>
            <rFont val="Tahoma"/>
            <family val="2"/>
          </rPr>
          <t>significado
2.2.3 abastece agua</t>
        </r>
      </text>
    </comment>
    <comment ref="I244" authorId="0">
      <text>
        <r>
          <rPr>
            <b/>
            <sz val="9"/>
            <color indexed="81"/>
            <rFont val="Tahoma"/>
            <family val="2"/>
          </rPr>
          <t>significado
2.2.3 abastece agua</t>
        </r>
      </text>
    </comment>
    <comment ref="I245" authorId="0">
      <text>
        <r>
          <rPr>
            <b/>
            <sz val="9"/>
            <color indexed="81"/>
            <rFont val="Tahoma"/>
            <family val="2"/>
          </rPr>
          <t>significado
2.13 drenaje, alcantarillado, agua residual</t>
        </r>
      </text>
    </comment>
    <comment ref="I246" authorId="0">
      <text>
        <r>
          <rPr>
            <b/>
            <sz val="9"/>
            <color indexed="81"/>
            <rFont val="Tahoma"/>
            <family val="2"/>
          </rPr>
          <t>significado
2.13 drenaje, alcantarillado, agua residual</t>
        </r>
      </text>
    </comment>
    <comment ref="I247" authorId="0">
      <text>
        <r>
          <rPr>
            <b/>
            <sz val="9"/>
            <color indexed="81"/>
            <rFont val="Tahoma"/>
            <family val="2"/>
          </rPr>
          <t>significado
2.13 drenaje, alcantarillado, agua residual</t>
        </r>
      </text>
    </comment>
    <comment ref="I248" authorId="0">
      <text>
        <r>
          <rPr>
            <b/>
            <sz val="9"/>
            <color indexed="81"/>
            <rFont val="Tahoma"/>
            <family val="2"/>
          </rPr>
          <t>significado
2.5.1 educacion basica</t>
        </r>
      </text>
    </comment>
    <comment ref="I249" authorId="0">
      <text>
        <r>
          <rPr>
            <b/>
            <sz val="9"/>
            <color indexed="81"/>
            <rFont val="Tahoma"/>
            <family val="2"/>
          </rPr>
          <t>significado
2.5.1 educacion basica</t>
        </r>
      </text>
    </comment>
    <comment ref="I250" authorId="0">
      <text>
        <r>
          <rPr>
            <b/>
            <sz val="9"/>
            <color indexed="81"/>
            <rFont val="Tahoma"/>
            <family val="2"/>
          </rPr>
          <t>significado
2.5.1 educacion basica</t>
        </r>
      </text>
    </comment>
    <comment ref="I251" authorId="0">
      <text>
        <r>
          <rPr>
            <b/>
            <sz val="9"/>
            <color indexed="81"/>
            <rFont val="Tahoma"/>
            <family val="2"/>
          </rPr>
          <t>significado:
2.2.5 vivienda</t>
        </r>
      </text>
    </comment>
    <comment ref="I252" authorId="0">
      <text>
        <r>
          <rPr>
            <b/>
            <sz val="9"/>
            <color indexed="81"/>
            <rFont val="Tahoma"/>
            <family val="2"/>
          </rPr>
          <t>significado:
2.2.5 vivienda</t>
        </r>
      </text>
    </comment>
    <comment ref="D257" authorId="0">
      <text>
        <r>
          <rPr>
            <b/>
            <sz val="9"/>
            <color indexed="81"/>
            <rFont val="Tahoma"/>
            <family val="2"/>
          </rPr>
          <t>L001 Resoluciones judiciales</t>
        </r>
      </text>
    </comment>
    <comment ref="D259" authorId="0">
      <text>
        <r>
          <rPr>
            <b/>
            <sz val="9"/>
            <color indexed="81"/>
            <rFont val="Tahoma"/>
            <family val="2"/>
          </rPr>
          <t>Presupuesto y contabilidad gubernamental</t>
        </r>
      </text>
    </comment>
    <comment ref="I259" authorId="0">
      <text>
        <r>
          <rPr>
            <b/>
            <sz val="9"/>
            <color indexed="81"/>
            <rFont val="Tahoma"/>
            <family val="2"/>
          </rPr>
          <t>1.5.1 asuntos financieros</t>
        </r>
      </text>
    </comment>
    <comment ref="D260" authorId="0">
      <text>
        <r>
          <rPr>
            <b/>
            <sz val="9"/>
            <color indexed="81"/>
            <rFont val="Tahoma"/>
            <family val="2"/>
          </rPr>
          <t>M002 Mejorar eficiencia institucional
"R.H"</t>
        </r>
      </text>
    </comment>
    <comment ref="I260" authorId="1">
      <text>
        <r>
          <rPr>
            <b/>
            <sz val="9"/>
            <color indexed="81"/>
            <rFont val="Tahoma"/>
            <family val="2"/>
          </rPr>
          <t>1.8.5 otros (r.h)</t>
        </r>
      </text>
    </comment>
    <comment ref="D262" authorId="0">
      <text>
        <r>
          <rPr>
            <b/>
            <sz val="9"/>
            <color indexed="81"/>
            <rFont val="Tahoma"/>
            <family val="2"/>
          </rPr>
          <t>O001 CONTRALORIA</t>
        </r>
      </text>
    </comment>
    <comment ref="I262" authorId="0">
      <text>
        <r>
          <rPr>
            <b/>
            <sz val="9"/>
            <color indexed="81"/>
            <rFont val="Tahoma"/>
            <family val="2"/>
          </rPr>
          <t>1.1.2 fiscalizacion</t>
        </r>
      </text>
    </comment>
    <comment ref="D265" authorId="0">
      <text>
        <r>
          <rPr>
            <b/>
            <sz val="9"/>
            <color indexed="81"/>
            <rFont val="Tahoma"/>
            <family val="2"/>
          </rPr>
          <t>P001 planeacion</t>
        </r>
      </text>
    </comment>
    <comment ref="I294" authorId="1">
      <text>
        <r>
          <rPr>
            <b/>
            <sz val="9"/>
            <color indexed="81"/>
            <rFont val="Tahoma"/>
            <family val="2"/>
          </rPr>
          <t>2.2.6 SERVICIOS COMUNALES</t>
        </r>
      </text>
    </comment>
    <comment ref="I295" authorId="1">
      <text>
        <r>
          <rPr>
            <b/>
            <sz val="9"/>
            <color indexed="81"/>
            <rFont val="Tahoma"/>
            <family val="2"/>
          </rPr>
          <t>2.4.1 deporte y recreacion</t>
        </r>
      </text>
    </comment>
    <comment ref="I300" authorId="1">
      <text>
        <r>
          <rPr>
            <b/>
            <sz val="9"/>
            <color indexed="81"/>
            <rFont val="Tahoma"/>
            <family val="2"/>
          </rPr>
          <t>2.4.1 deporte y recreacion</t>
        </r>
      </text>
    </comment>
    <comment ref="I301" authorId="1">
      <text>
        <r>
          <rPr>
            <b/>
            <sz val="9"/>
            <color indexed="81"/>
            <rFont val="Tahoma"/>
            <family val="2"/>
          </rPr>
          <t>2.4.1 deporte y recreacion</t>
        </r>
      </text>
    </comment>
    <comment ref="I347" authorId="0">
      <text>
        <r>
          <rPr>
            <b/>
            <sz val="9"/>
            <color indexed="81"/>
            <rFont val="Tahoma"/>
            <family val="2"/>
          </rPr>
          <t xml:space="preserve">2.5.1 educacion basica
</t>
        </r>
      </text>
    </comment>
    <comment ref="I348" authorId="0">
      <text>
        <r>
          <rPr>
            <b/>
            <sz val="9"/>
            <color indexed="81"/>
            <rFont val="Tahoma"/>
            <family val="2"/>
          </rPr>
          <t xml:space="preserve">2.5.1 educacion basica
</t>
        </r>
      </text>
    </comment>
    <comment ref="I349" authorId="0">
      <text>
        <r>
          <rPr>
            <b/>
            <sz val="9"/>
            <color indexed="81"/>
            <rFont val="Tahoma"/>
            <family val="2"/>
          </rPr>
          <t>2.4.1 deporte y recreacion</t>
        </r>
      </text>
    </comment>
    <comment ref="I350" authorId="0">
      <text>
        <r>
          <rPr>
            <b/>
            <sz val="9"/>
            <color indexed="81"/>
            <rFont val="Tahoma"/>
            <family val="2"/>
          </rPr>
          <t>2.4.1 deporte y recreacion</t>
        </r>
      </text>
    </comment>
    <comment ref="I351" authorId="0">
      <text>
        <r>
          <rPr>
            <b/>
            <sz val="9"/>
            <color indexed="81"/>
            <rFont val="Tahoma"/>
            <family val="2"/>
          </rPr>
          <t>1.7.1 policia</t>
        </r>
      </text>
    </comment>
    <comment ref="I352" authorId="0">
      <text>
        <r>
          <rPr>
            <b/>
            <sz val="9"/>
            <color indexed="81"/>
            <rFont val="Tahoma"/>
            <family val="2"/>
          </rPr>
          <t>2.2.5 vivienda</t>
        </r>
      </text>
    </comment>
    <comment ref="I362" authorId="0">
      <text>
        <r>
          <rPr>
            <b/>
            <sz val="9"/>
            <color indexed="81"/>
            <rFont val="Tahoma"/>
            <family val="2"/>
          </rPr>
          <t>2.1.1 ordenacion de desechos</t>
        </r>
      </text>
    </comment>
    <comment ref="D387" authorId="0">
      <text>
        <r>
          <rPr>
            <b/>
            <sz val="9"/>
            <color indexed="81"/>
            <rFont val="Tahoma"/>
            <family val="2"/>
          </rPr>
          <t>PROGRAMAS:
COMUDE
Ciclista de ruta</t>
        </r>
      </text>
    </comment>
    <comment ref="I387" authorId="0">
      <text>
        <r>
          <rPr>
            <b/>
            <sz val="9"/>
            <color indexed="81"/>
            <rFont val="Tahoma"/>
            <family val="2"/>
          </rPr>
          <t>2.4.1 deporte y recreacion</t>
        </r>
      </text>
    </comment>
    <comment ref="D388" authorId="0">
      <text>
        <r>
          <rPr>
            <b/>
            <sz val="9"/>
            <color indexed="81"/>
            <rFont val="Tahoma"/>
            <family val="2"/>
          </rPr>
          <t>PROGRAMA:</t>
        </r>
        <r>
          <rPr>
            <sz val="9"/>
            <color indexed="81"/>
            <rFont val="Tahoma"/>
            <family val="2"/>
          </rPr>
          <t xml:space="preserve">
Carrera Atletica</t>
        </r>
      </text>
    </comment>
    <comment ref="I388" authorId="0">
      <text>
        <r>
          <rPr>
            <b/>
            <sz val="9"/>
            <color indexed="81"/>
            <rFont val="Tahoma"/>
            <family val="2"/>
          </rPr>
          <t>2.4.1 deporte y recreacion</t>
        </r>
      </text>
    </comment>
    <comment ref="D389" authorId="0">
      <text>
        <r>
          <rPr>
            <b/>
            <sz val="9"/>
            <color indexed="81"/>
            <rFont val="Tahoma"/>
            <family val="2"/>
          </rPr>
          <t>PROGRAMAS:</t>
        </r>
        <r>
          <rPr>
            <sz val="9"/>
            <color indexed="81"/>
            <rFont val="Tahoma"/>
            <family val="2"/>
          </rPr>
          <t xml:space="preserve">
COMUDE
MTB COPA NACIONAL
</t>
        </r>
      </text>
    </comment>
    <comment ref="I389" authorId="0">
      <text>
        <r>
          <rPr>
            <b/>
            <sz val="9"/>
            <color indexed="81"/>
            <rFont val="Tahoma"/>
            <family val="2"/>
          </rPr>
          <t>2.4.1 deporte y recreacion</t>
        </r>
      </text>
    </comment>
    <comment ref="D390" authorId="0">
      <text>
        <r>
          <rPr>
            <b/>
            <sz val="9"/>
            <color indexed="81"/>
            <rFont val="Tahoma"/>
            <family val="2"/>
          </rPr>
          <t>PROGRAMAS:</t>
        </r>
        <r>
          <rPr>
            <sz val="9"/>
            <color indexed="81"/>
            <rFont val="Tahoma"/>
            <family val="2"/>
          </rPr>
          <t xml:space="preserve">
COMUDE
DUATLON</t>
        </r>
      </text>
    </comment>
    <comment ref="I390" authorId="0">
      <text>
        <r>
          <rPr>
            <b/>
            <sz val="9"/>
            <color indexed="81"/>
            <rFont val="Tahoma"/>
            <family val="2"/>
          </rPr>
          <t>2.4.1 deporte y recreacion</t>
        </r>
      </text>
    </comment>
    <comment ref="D391" authorId="0">
      <text>
        <r>
          <rPr>
            <b/>
            <sz val="9"/>
            <color indexed="81"/>
            <rFont val="Tahoma"/>
            <family val="2"/>
          </rPr>
          <t>PROGRAMAS:</t>
        </r>
        <r>
          <rPr>
            <sz val="9"/>
            <color indexed="81"/>
            <rFont val="Tahoma"/>
            <family val="2"/>
          </rPr>
          <t xml:space="preserve">
COMUDE
CAMP DE VERANO</t>
        </r>
      </text>
    </comment>
    <comment ref="I391" authorId="0">
      <text>
        <r>
          <rPr>
            <b/>
            <sz val="9"/>
            <color indexed="81"/>
            <rFont val="Tahoma"/>
            <family val="2"/>
          </rPr>
          <t>2.4.1 deporte y recreacion</t>
        </r>
      </text>
    </comment>
    <comment ref="D558" authorId="0">
      <text>
        <r>
          <rPr>
            <b/>
            <sz val="9"/>
            <color indexed="81"/>
            <rFont val="Tahoma"/>
            <family val="2"/>
          </rPr>
          <t>T001 Aportaciones imss retiro infonavit</t>
        </r>
      </text>
    </comment>
    <comment ref="D560" authorId="0">
      <text>
        <r>
          <rPr>
            <b/>
            <sz val="9"/>
            <color indexed="81"/>
            <rFont val="Tahoma"/>
            <family val="2"/>
          </rPr>
          <t>U=Subsidios</t>
        </r>
      </text>
    </comment>
    <comment ref="I560" authorId="0">
      <text>
        <r>
          <rPr>
            <b/>
            <sz val="9"/>
            <color indexed="81"/>
            <rFont val="Tahoma"/>
            <family val="2"/>
          </rPr>
          <t>4.2.1 transferencias entre gobiernos</t>
        </r>
      </text>
    </comment>
  </commentList>
</comments>
</file>

<file path=xl/sharedStrings.xml><?xml version="1.0" encoding="utf-8"?>
<sst xmlns="http://schemas.openxmlformats.org/spreadsheetml/2006/main" count="6876" uniqueCount="1628">
  <si>
    <t>Inversión</t>
  </si>
  <si>
    <t>Metas</t>
  </si>
  <si>
    <t>% Avance Financiero</t>
  </si>
  <si>
    <t>% Avance Metas</t>
  </si>
  <si>
    <t>Clave del Programa/ Proyecto</t>
  </si>
  <si>
    <t>Nombre</t>
  </si>
  <si>
    <t>Descripción</t>
  </si>
  <si>
    <t>UR</t>
  </si>
  <si>
    <t>Aprobado</t>
  </si>
  <si>
    <t>Modificado</t>
  </si>
  <si>
    <t>Devengado</t>
  </si>
  <si>
    <t>Programado</t>
  </si>
  <si>
    <t>Alcanzado</t>
  </si>
  <si>
    <t>Devengado/ Aprobado</t>
  </si>
  <si>
    <t>Devengado/ Modificado</t>
  </si>
  <si>
    <t>Alcanzado/ Programado</t>
  </si>
  <si>
    <t>Alcanzado/ Modificado</t>
  </si>
  <si>
    <t>Instructivo</t>
  </si>
  <si>
    <r>
      <rPr>
        <b/>
        <sz val="8"/>
        <color indexed="8"/>
        <rFont val="Arial"/>
        <family val="2"/>
      </rPr>
      <t>CLAVE DEL PROGRAMA/ PROYECTO</t>
    </r>
    <r>
      <rPr>
        <sz val="8"/>
        <color indexed="8"/>
        <rFont val="Arial"/>
        <family val="2"/>
      </rPr>
      <t>: Clave asignada al programa/proyecto.</t>
    </r>
  </si>
  <si>
    <r>
      <rPr>
        <b/>
        <sz val="8"/>
        <color indexed="8"/>
        <rFont val="Arial"/>
        <family val="2"/>
      </rPr>
      <t>NOMBRE</t>
    </r>
    <r>
      <rPr>
        <sz val="8"/>
        <color indexed="8"/>
        <rFont val="Arial"/>
        <family val="2"/>
      </rPr>
      <t>: Nombre genérico del programa/proyecto.</t>
    </r>
  </si>
  <si>
    <r>
      <rPr>
        <b/>
        <sz val="8"/>
        <color indexed="8"/>
        <rFont val="Arial"/>
        <family val="2"/>
      </rPr>
      <t>DESCRIPCIÓN</t>
    </r>
    <r>
      <rPr>
        <sz val="8"/>
        <color indexed="8"/>
        <rFont val="Arial"/>
        <family val="2"/>
      </rPr>
      <t>: Describir el programa/proyecto.</t>
    </r>
  </si>
  <si>
    <r>
      <rPr>
        <b/>
        <sz val="8"/>
        <color indexed="8"/>
        <rFont val="Arial"/>
        <family val="2"/>
      </rPr>
      <t>UR</t>
    </r>
    <r>
      <rPr>
        <sz val="8"/>
        <color indexed="8"/>
        <rFont val="Arial"/>
        <family val="2"/>
      </rPr>
      <t>: Indicar la dependencia/entidad responsable del programa/proyecto.</t>
    </r>
  </si>
  <si>
    <r>
      <rPr>
        <b/>
        <sz val="8"/>
        <color indexed="8"/>
        <rFont val="Arial"/>
        <family val="2"/>
      </rPr>
      <t>INVERSIÓN</t>
    </r>
    <r>
      <rPr>
        <sz val="11"/>
        <color theme="1"/>
        <rFont val="Calibri"/>
        <family val="2"/>
        <scheme val="minor"/>
      </rPr>
      <t>: Asignaciones destinadas al programa/proyecto. (Adquisiciones, mantenimiento, estudios de inversión, Infraestructura, etc.)</t>
    </r>
  </si>
  <si>
    <r>
      <rPr>
        <b/>
        <sz val="8"/>
        <color indexed="8"/>
        <rFont val="Arial"/>
        <family val="2"/>
      </rPr>
      <t>APROBADO</t>
    </r>
    <r>
      <rPr>
        <sz val="8"/>
        <color indexed="8"/>
        <rFont val="Arial"/>
        <family val="2"/>
      </rPr>
      <t>: Refleja las asignaciones presupuestarias anuales comprometidas en el Presupuesto de Egresos.</t>
    </r>
  </si>
  <si>
    <r>
      <rPr>
        <b/>
        <sz val="8"/>
        <color indexed="8"/>
        <rFont val="Arial"/>
        <family val="2"/>
      </rPr>
      <t>MODIFICADO</t>
    </r>
    <r>
      <rPr>
        <sz val="8"/>
        <color indexed="8"/>
        <rFont val="Arial"/>
        <family val="2"/>
      </rPr>
      <t>: Es el momento que refleja la asignación presupuestaria que resulta de incorporar; en su caso, las adecuaciones presupuestarias al presupuesto aprobado.</t>
    </r>
  </si>
  <si>
    <r>
      <rPr>
        <b/>
        <sz val="8"/>
        <color indexed="8"/>
        <rFont val="Arial"/>
        <family val="2"/>
      </rPr>
      <t>DEVENGADO</t>
    </r>
    <r>
      <rPr>
        <sz val="8"/>
        <color indexed="8"/>
        <rFont val="Arial"/>
        <family val="2"/>
      </rPr>
      <t>: Este momento contable refleja el reconocimiento de una obligación de pago a favor de terceros por la recepción de conformidad de bienes, servicios y obras oportunamente contratados; así como de las obligaciones que derivan de tratados, leyes, decretos, resoluciones y sentencias definitivas.</t>
    </r>
  </si>
  <si>
    <r>
      <rPr>
        <b/>
        <sz val="8"/>
        <color indexed="8"/>
        <rFont val="Arial"/>
        <family val="2"/>
      </rPr>
      <t>METAS</t>
    </r>
    <r>
      <rPr>
        <sz val="8"/>
        <color indexed="8"/>
        <rFont val="Arial"/>
        <family val="2"/>
      </rPr>
      <t>: Nivel cuantificable anual de las metas aprobadas y modificadas.</t>
    </r>
  </si>
  <si>
    <r>
      <rPr>
        <b/>
        <sz val="8"/>
        <color indexed="8"/>
        <rFont val="Arial"/>
        <family val="2"/>
      </rPr>
      <t>META PROGRAMADA</t>
    </r>
    <r>
      <rPr>
        <sz val="8"/>
        <color indexed="8"/>
        <rFont val="Arial"/>
        <family val="2"/>
      </rPr>
      <t>: Resultado cuantificable de las acciones dirigidas hacia un fin u objetivo previamente definido y esperado en forma organizada y representativa de las asignaciones de los recursos.</t>
    </r>
  </si>
  <si>
    <r>
      <rPr>
        <b/>
        <sz val="8"/>
        <color indexed="8"/>
        <rFont val="Arial"/>
        <family val="2"/>
      </rPr>
      <t>META MODIFICADA</t>
    </r>
    <r>
      <rPr>
        <sz val="8"/>
        <color indexed="8"/>
        <rFont val="Arial"/>
        <family val="2"/>
      </rPr>
      <t xml:space="preserve">: Nivel cuantificable de las ampliaciones o reducciones de los fines u objetivos establecidos originalmente en la meta programada y que comprende las variaciones dentro del proceso programático-presupuestario. </t>
    </r>
  </si>
  <si>
    <r>
      <rPr>
        <b/>
        <sz val="8"/>
        <color indexed="8"/>
        <rFont val="Arial"/>
        <family val="2"/>
      </rPr>
      <t>META ALCANZADA</t>
    </r>
    <r>
      <rPr>
        <sz val="8"/>
        <color indexed="8"/>
        <rFont val="Arial"/>
        <family val="2"/>
      </rPr>
      <t>: Es el resultado cuantificable de los fines u objetivos realmente logrados comparados con los originalmente establecidos.</t>
    </r>
  </si>
  <si>
    <r>
      <rPr>
        <b/>
        <sz val="8"/>
        <color indexed="8"/>
        <rFont val="Arial"/>
        <family val="2"/>
      </rPr>
      <t>% AVANCE FINANCIERO</t>
    </r>
    <r>
      <rPr>
        <sz val="8"/>
        <color indexed="8"/>
        <rFont val="Arial"/>
        <family val="2"/>
      </rPr>
      <t>: Valor absoluto y relativo que registre el gasto con relación a su meta anual correspondiente al programa, proyecto o actividad que se trate. (DOF 9-dic-09).</t>
    </r>
  </si>
  <si>
    <r>
      <rPr>
        <b/>
        <sz val="8"/>
        <color indexed="8"/>
        <rFont val="Arial"/>
        <family val="2"/>
      </rPr>
      <t>% AVANCE DE METAS</t>
    </r>
    <r>
      <rPr>
        <sz val="8"/>
        <color indexed="8"/>
        <rFont val="Arial"/>
        <family val="2"/>
      </rPr>
      <t>: Valor absoluto y relativo que registre el cumplimiento de logros u objetivos con respecto a los originalmente programados.</t>
    </r>
  </si>
  <si>
    <t>Restricción:</t>
  </si>
  <si>
    <t>Apegarse al número de columnas.</t>
  </si>
  <si>
    <t>Programas y proyectos de inversión</t>
  </si>
  <si>
    <t>Se especifican las acciones que implican erogaciones de gasto de capital destinadas tanto a obra pública en infraestructura como a la adquisición y modificación de inmuebles, adquisiciones de bienes muebles asociadas a estos programas, y rehabilitaciones que impliquen un aumento en la capacidad o vida útil de los activos de infraestructura e inmuebles.</t>
  </si>
  <si>
    <r>
      <t xml:space="preserve">Se muestra la integración de la asignación de los recursos destinados a los programas y proyectos de inversión concluidos y en proceso en un ejercicio, especificando las erogaciones de gasto de capital destinadas tanto a obra pública en infraestructura como a la adquisición y modificación de inmuebles, adquisiciones de bienes muebles asociadas a los programas, y rehabilitaciones que impliquen un aumento en la capacidad o vida útil de los activos de infraestructura e inmuebles. </t>
    </r>
    <r>
      <rPr>
        <b/>
        <vertAlign val="superscript"/>
        <sz val="9.6"/>
        <color theme="1"/>
        <rFont val="Arial"/>
        <family val="2"/>
      </rPr>
      <t>1</t>
    </r>
  </si>
  <si>
    <r>
      <rPr>
        <b/>
        <sz val="9.6"/>
        <color rgb="FFFF0000"/>
        <rFont val="Arial"/>
        <family val="2"/>
      </rPr>
      <t>Nota:</t>
    </r>
    <r>
      <rPr>
        <b/>
        <sz val="8"/>
        <color theme="1"/>
        <rFont val="Arial"/>
        <family val="2"/>
      </rPr>
      <t xml:space="preserve"> Es importante que en este reporte se incluyan todos los programas y proyectos que desde la construcción programática del presupuesto fueron clasificados por el Ente como de inversión, independientemente de las nomenclaturas asignadas.</t>
    </r>
  </si>
  <si>
    <t>_____________________________</t>
  </si>
  <si>
    <r>
      <rPr>
        <b/>
        <vertAlign val="superscript"/>
        <sz val="9.6"/>
        <color theme="1"/>
        <rFont val="Arial"/>
        <family val="2"/>
      </rPr>
      <t>1</t>
    </r>
    <r>
      <rPr>
        <sz val="11"/>
        <color theme="1"/>
        <rFont val="Calibri"/>
        <family val="2"/>
        <scheme val="minor"/>
      </rPr>
      <t xml:space="preserve">  Apartado “VI. Estados Presupuestarios, Financieros y Económicos a producir y sus objetivos” del Marco conceptual de Contabilidad Gubernamental</t>
    </r>
  </si>
  <si>
    <t>E0060</t>
  </si>
  <si>
    <t>L0001</t>
  </si>
  <si>
    <t>R0001</t>
  </si>
  <si>
    <t>T0001</t>
  </si>
  <si>
    <t>R0002</t>
  </si>
  <si>
    <t>E0061</t>
  </si>
  <si>
    <t>H0001</t>
  </si>
  <si>
    <t>U0001</t>
  </si>
  <si>
    <t>G0001</t>
  </si>
  <si>
    <t>G0002</t>
  </si>
  <si>
    <t>M0001</t>
  </si>
  <si>
    <t>G0003</t>
  </si>
  <si>
    <t>O0001</t>
  </si>
  <si>
    <t>R0005</t>
  </si>
  <si>
    <t>R0003</t>
  </si>
  <si>
    <t>R0004</t>
  </si>
  <si>
    <t>E0062</t>
  </si>
  <si>
    <t>E0063</t>
  </si>
  <si>
    <t>R0048</t>
  </si>
  <si>
    <t>E0065</t>
  </si>
  <si>
    <t>R0006</t>
  </si>
  <si>
    <t>R0043</t>
  </si>
  <si>
    <t>R0044</t>
  </si>
  <si>
    <t>R0045</t>
  </si>
  <si>
    <t>R0046</t>
  </si>
  <si>
    <t>R0047</t>
  </si>
  <si>
    <t>E0066</t>
  </si>
  <si>
    <t>I0036</t>
  </si>
  <si>
    <t>R0007</t>
  </si>
  <si>
    <t>E0067</t>
  </si>
  <si>
    <t>G0005</t>
  </si>
  <si>
    <t>F0002</t>
  </si>
  <si>
    <t>R0008</t>
  </si>
  <si>
    <t>F0001</t>
  </si>
  <si>
    <t>R0009</t>
  </si>
  <si>
    <t>R0010</t>
  </si>
  <si>
    <t>R0042</t>
  </si>
  <si>
    <t>F0003</t>
  </si>
  <si>
    <t>R0011</t>
  </si>
  <si>
    <t>R0012</t>
  </si>
  <si>
    <t>R0013</t>
  </si>
  <si>
    <t>R0014</t>
  </si>
  <si>
    <t>R0015</t>
  </si>
  <si>
    <t>R0016</t>
  </si>
  <si>
    <t>R0017</t>
  </si>
  <si>
    <t>R0020</t>
  </si>
  <si>
    <t>E0068</t>
  </si>
  <si>
    <t>I0035</t>
  </si>
  <si>
    <t>E0064</t>
  </si>
  <si>
    <t>I0029</t>
  </si>
  <si>
    <t>I0030</t>
  </si>
  <si>
    <t>I0031</t>
  </si>
  <si>
    <t>I0032</t>
  </si>
  <si>
    <t>I0033</t>
  </si>
  <si>
    <t>I0034</t>
  </si>
  <si>
    <t>I0094</t>
  </si>
  <si>
    <t>I0109</t>
  </si>
  <si>
    <t>I0112</t>
  </si>
  <si>
    <t>I0113</t>
  </si>
  <si>
    <t>P0027</t>
  </si>
  <si>
    <t>P0039</t>
  </si>
  <si>
    <t>P0048</t>
  </si>
  <si>
    <t>S0019</t>
  </si>
  <si>
    <t>S0061</t>
  </si>
  <si>
    <t>E0069</t>
  </si>
  <si>
    <t>E0070</t>
  </si>
  <si>
    <t>I0025</t>
  </si>
  <si>
    <t>I0026</t>
  </si>
  <si>
    <t>I0027</t>
  </si>
  <si>
    <t>I0028</t>
  </si>
  <si>
    <t>I0107</t>
  </si>
  <si>
    <t>I0108</t>
  </si>
  <si>
    <t>I0110</t>
  </si>
  <si>
    <t>I0111</t>
  </si>
  <si>
    <t>P0006</t>
  </si>
  <si>
    <t>P0008</t>
  </si>
  <si>
    <t>P0012</t>
  </si>
  <si>
    <t>P0014</t>
  </si>
  <si>
    <t>P0015</t>
  </si>
  <si>
    <t>P0019</t>
  </si>
  <si>
    <t>P0020</t>
  </si>
  <si>
    <t>P0021</t>
  </si>
  <si>
    <t>P0022</t>
  </si>
  <si>
    <t>P0023</t>
  </si>
  <si>
    <t>P0025</t>
  </si>
  <si>
    <t>P0028</t>
  </si>
  <si>
    <t>P0032</t>
  </si>
  <si>
    <t>P0033</t>
  </si>
  <si>
    <t>P0034</t>
  </si>
  <si>
    <t>P0035</t>
  </si>
  <si>
    <t>P0038</t>
  </si>
  <si>
    <t>P0045</t>
  </si>
  <si>
    <t>P0046</t>
  </si>
  <si>
    <t>P0050</t>
  </si>
  <si>
    <t>R0022</t>
  </si>
  <si>
    <t>R0023</t>
  </si>
  <si>
    <t>R0024</t>
  </si>
  <si>
    <t>R0025</t>
  </si>
  <si>
    <t>R0026</t>
  </si>
  <si>
    <t>R0030</t>
  </si>
  <si>
    <t>R0031</t>
  </si>
  <si>
    <t>R0033</t>
  </si>
  <si>
    <t>R0034</t>
  </si>
  <si>
    <t>R0035</t>
  </si>
  <si>
    <t>R0037</t>
  </si>
  <si>
    <t>S0001</t>
  </si>
  <si>
    <t>S0002</t>
  </si>
  <si>
    <t>S0003</t>
  </si>
  <si>
    <t>S0004</t>
  </si>
  <si>
    <t>S0006</t>
  </si>
  <si>
    <t>S0007</t>
  </si>
  <si>
    <t>S0009</t>
  </si>
  <si>
    <t>S0011</t>
  </si>
  <si>
    <t>S0012</t>
  </si>
  <si>
    <t>S0013</t>
  </si>
  <si>
    <t>S0014</t>
  </si>
  <si>
    <t>S0020</t>
  </si>
  <si>
    <t>S0024</t>
  </si>
  <si>
    <t>S0025</t>
  </si>
  <si>
    <t>S0033</t>
  </si>
  <si>
    <t>S0034</t>
  </si>
  <si>
    <t>S0039</t>
  </si>
  <si>
    <t>S0056</t>
  </si>
  <si>
    <t>S0057</t>
  </si>
  <si>
    <t>S0059</t>
  </si>
  <si>
    <t>S0060</t>
  </si>
  <si>
    <t>S0105</t>
  </si>
  <si>
    <t>S0111</t>
  </si>
  <si>
    <t>S0113</t>
  </si>
  <si>
    <t>S0146</t>
  </si>
  <si>
    <t>S0147</t>
  </si>
  <si>
    <t>S0148</t>
  </si>
  <si>
    <t>S0149</t>
  </si>
  <si>
    <t>P0047</t>
  </si>
  <si>
    <t>R0021</t>
  </si>
  <si>
    <t>S0062</t>
  </si>
  <si>
    <t>S0063</t>
  </si>
  <si>
    <t>S0102</t>
  </si>
  <si>
    <t>S0116</t>
  </si>
  <si>
    <t>S0142</t>
  </si>
  <si>
    <t>S0143</t>
  </si>
  <si>
    <t>S0144</t>
  </si>
  <si>
    <t>S0145</t>
  </si>
  <si>
    <t>I0001</t>
  </si>
  <si>
    <t>I0006</t>
  </si>
  <si>
    <t>I0007</t>
  </si>
  <si>
    <t>I0008</t>
  </si>
  <si>
    <t>I0009</t>
  </si>
  <si>
    <t>I0010</t>
  </si>
  <si>
    <t>I0011</t>
  </si>
  <si>
    <t>I0039</t>
  </si>
  <si>
    <t>P0016</t>
  </si>
  <si>
    <t>P0040</t>
  </si>
  <si>
    <t>P0041</t>
  </si>
  <si>
    <t>I0012</t>
  </si>
  <si>
    <t>I0013</t>
  </si>
  <si>
    <t>I0014</t>
  </si>
  <si>
    <t>I0015</t>
  </si>
  <si>
    <t>I0016</t>
  </si>
  <si>
    <t>I0017</t>
  </si>
  <si>
    <t>I0018</t>
  </si>
  <si>
    <t>I0019</t>
  </si>
  <si>
    <t>I0020</t>
  </si>
  <si>
    <t>I0021</t>
  </si>
  <si>
    <t>I0022</t>
  </si>
  <si>
    <t>I0023</t>
  </si>
  <si>
    <t>I0024</t>
  </si>
  <si>
    <t>I0038</t>
  </si>
  <si>
    <t>I0041</t>
  </si>
  <si>
    <t>I0043</t>
  </si>
  <si>
    <t>I0044</t>
  </si>
  <si>
    <t>I0095</t>
  </si>
  <si>
    <t>I0096</t>
  </si>
  <si>
    <t>I0097</t>
  </si>
  <si>
    <t>I0098</t>
  </si>
  <si>
    <t>I0099</t>
  </si>
  <si>
    <t>I0100</t>
  </si>
  <si>
    <t>I0101</t>
  </si>
  <si>
    <t>I0102</t>
  </si>
  <si>
    <t>I0103</t>
  </si>
  <si>
    <t>I0104</t>
  </si>
  <si>
    <t>I0105</t>
  </si>
  <si>
    <t>I0106</t>
  </si>
  <si>
    <t>I0114</t>
  </si>
  <si>
    <t>P0005</t>
  </si>
  <si>
    <t>P0009</t>
  </si>
  <si>
    <t>P0018</t>
  </si>
  <si>
    <t>R0019</t>
  </si>
  <si>
    <t>R0027</t>
  </si>
  <si>
    <t>S0005</t>
  </si>
  <si>
    <t>S0008</t>
  </si>
  <si>
    <t>S0028</t>
  </si>
  <si>
    <t>S0041</t>
  </si>
  <si>
    <t>S0112</t>
  </si>
  <si>
    <t>S0120</t>
  </si>
  <si>
    <t>I0003</t>
  </si>
  <si>
    <t>I0004</t>
  </si>
  <si>
    <t>I0005</t>
  </si>
  <si>
    <t>I0045</t>
  </si>
  <si>
    <t>I0046</t>
  </si>
  <si>
    <t>I0047</t>
  </si>
  <si>
    <t>I0048</t>
  </si>
  <si>
    <t>I0049</t>
  </si>
  <si>
    <t>I0050</t>
  </si>
  <si>
    <t>I0051</t>
  </si>
  <si>
    <t>I0052</t>
  </si>
  <si>
    <t>I0053</t>
  </si>
  <si>
    <t>I0054</t>
  </si>
  <si>
    <t>I0055</t>
  </si>
  <si>
    <t>I0056</t>
  </si>
  <si>
    <t>I0057</t>
  </si>
  <si>
    <t>I0058</t>
  </si>
  <si>
    <t>I0059</t>
  </si>
  <si>
    <t>I0060</t>
  </si>
  <si>
    <t>I0061</t>
  </si>
  <si>
    <t>I0062</t>
  </si>
  <si>
    <t>I0063</t>
  </si>
  <si>
    <t>I0064</t>
  </si>
  <si>
    <t>I0065</t>
  </si>
  <si>
    <t>I0066</t>
  </si>
  <si>
    <t>I0067</t>
  </si>
  <si>
    <t>I0068</t>
  </si>
  <si>
    <t>I0069</t>
  </si>
  <si>
    <t>I0070</t>
  </si>
  <si>
    <t>I0071</t>
  </si>
  <si>
    <t>I0072</t>
  </si>
  <si>
    <t>I0073</t>
  </si>
  <si>
    <t>I0074</t>
  </si>
  <si>
    <t>I0075</t>
  </si>
  <si>
    <t>I0076</t>
  </si>
  <si>
    <t>I0077</t>
  </si>
  <si>
    <t>I0078</t>
  </si>
  <si>
    <t>I0079</t>
  </si>
  <si>
    <t>I0080</t>
  </si>
  <si>
    <t>I0081</t>
  </si>
  <si>
    <t>I0082</t>
  </si>
  <si>
    <t>I0083</t>
  </si>
  <si>
    <t>I0084</t>
  </si>
  <si>
    <t>I0085</t>
  </si>
  <si>
    <t>I0086</t>
  </si>
  <si>
    <t>I0087</t>
  </si>
  <si>
    <t>I0088</t>
  </si>
  <si>
    <t>I0089</t>
  </si>
  <si>
    <t>I0090</t>
  </si>
  <si>
    <t>I0091</t>
  </si>
  <si>
    <t>I0092</t>
  </si>
  <si>
    <t>I0093</t>
  </si>
  <si>
    <t>I0115</t>
  </si>
  <si>
    <t>P0042</t>
  </si>
  <si>
    <t>P0043</t>
  </si>
  <si>
    <t>P0044</t>
  </si>
  <si>
    <t>P0049</t>
  </si>
  <si>
    <t>R0028</t>
  </si>
  <si>
    <t>R0029</t>
  </si>
  <si>
    <t>S0021</t>
  </si>
  <si>
    <t>S0022</t>
  </si>
  <si>
    <t>S0029</t>
  </si>
  <si>
    <t>S0032</t>
  </si>
  <si>
    <t>S0035</t>
  </si>
  <si>
    <t>S0036</t>
  </si>
  <si>
    <t>S0042</t>
  </si>
  <si>
    <t>S0043</t>
  </si>
  <si>
    <t>S0044</t>
  </si>
  <si>
    <t>S0045</t>
  </si>
  <si>
    <t>S0046</t>
  </si>
  <si>
    <t>S0047</t>
  </si>
  <si>
    <t>S0048</t>
  </si>
  <si>
    <t>S0049</t>
  </si>
  <si>
    <t>S0050</t>
  </si>
  <si>
    <t>S0051</t>
  </si>
  <si>
    <t>S0052</t>
  </si>
  <si>
    <t>S0053</t>
  </si>
  <si>
    <t>S0054</t>
  </si>
  <si>
    <t>S0055</t>
  </si>
  <si>
    <t>S0064</t>
  </si>
  <si>
    <t>S0065</t>
  </si>
  <si>
    <t>S0066</t>
  </si>
  <si>
    <t>S0067</t>
  </si>
  <si>
    <t>S0068</t>
  </si>
  <si>
    <t>S0069</t>
  </si>
  <si>
    <t>S0070</t>
  </si>
  <si>
    <t>S0071</t>
  </si>
  <si>
    <t>S0072</t>
  </si>
  <si>
    <t>S0073</t>
  </si>
  <si>
    <t>S0074</t>
  </si>
  <si>
    <t>S0075</t>
  </si>
  <si>
    <t>S0076</t>
  </si>
  <si>
    <t>S0077</t>
  </si>
  <si>
    <t>S0078</t>
  </si>
  <si>
    <t>S0079</t>
  </si>
  <si>
    <t>S0080</t>
  </si>
  <si>
    <t>S0081</t>
  </si>
  <si>
    <t>S0082</t>
  </si>
  <si>
    <t>S0083</t>
  </si>
  <si>
    <t>S0084</t>
  </si>
  <si>
    <t>S0085</t>
  </si>
  <si>
    <t>S0086</t>
  </si>
  <si>
    <t>S0087</t>
  </si>
  <si>
    <t>S0088</t>
  </si>
  <si>
    <t>S0089</t>
  </si>
  <si>
    <t>S0090</t>
  </si>
  <si>
    <t>S0091</t>
  </si>
  <si>
    <t>S0092</t>
  </si>
  <si>
    <t>S0093</t>
  </si>
  <si>
    <t>S0094</t>
  </si>
  <si>
    <t>S0095</t>
  </si>
  <si>
    <t>S0096</t>
  </si>
  <si>
    <t>S0097</t>
  </si>
  <si>
    <t>S0100</t>
  </si>
  <si>
    <t>S0101</t>
  </si>
  <si>
    <t>S0106</t>
  </si>
  <si>
    <t>S0107</t>
  </si>
  <si>
    <t>S0108</t>
  </si>
  <si>
    <t>S0109</t>
  </si>
  <si>
    <t>S0110</t>
  </si>
  <si>
    <t>S0115</t>
  </si>
  <si>
    <t>S0117</t>
  </si>
  <si>
    <t>S0118</t>
  </si>
  <si>
    <t>S0119</t>
  </si>
  <si>
    <t>S0121</t>
  </si>
  <si>
    <t>S0122</t>
  </si>
  <si>
    <t>S0123</t>
  </si>
  <si>
    <t>S0124</t>
  </si>
  <si>
    <t>S0125</t>
  </si>
  <si>
    <t>S0126</t>
  </si>
  <si>
    <t>S0127</t>
  </si>
  <si>
    <t>S0128</t>
  </si>
  <si>
    <t>S0129</t>
  </si>
  <si>
    <t>S0130</t>
  </si>
  <si>
    <t>S0131</t>
  </si>
  <si>
    <t>S0132</t>
  </si>
  <si>
    <t>S0133</t>
  </si>
  <si>
    <t>S0134</t>
  </si>
  <si>
    <t>S0135</t>
  </si>
  <si>
    <t>S0136</t>
  </si>
  <si>
    <t>S0137</t>
  </si>
  <si>
    <t>S0138</t>
  </si>
  <si>
    <t>S0139</t>
  </si>
  <si>
    <t>S0140</t>
  </si>
  <si>
    <t>S0141</t>
  </si>
  <si>
    <t>S0150</t>
  </si>
  <si>
    <t>P0007</t>
  </si>
  <si>
    <t>P0030</t>
  </si>
  <si>
    <t>P0017</t>
  </si>
  <si>
    <t>P0004</t>
  </si>
  <si>
    <t>P0010</t>
  </si>
  <si>
    <t>P0013</t>
  </si>
  <si>
    <t>P0024</t>
  </si>
  <si>
    <t>P0026</t>
  </si>
  <si>
    <t>P0029</t>
  </si>
  <si>
    <t>P0031</t>
  </si>
  <si>
    <t>P0037</t>
  </si>
  <si>
    <t>S0010</t>
  </si>
  <si>
    <t>S0016</t>
  </si>
  <si>
    <t>S0017</t>
  </si>
  <si>
    <t>S0018</t>
  </si>
  <si>
    <t>S0026</t>
  </si>
  <si>
    <t>S0030</t>
  </si>
  <si>
    <t>S0040</t>
  </si>
  <si>
    <t>S0058</t>
  </si>
  <si>
    <t>S0104</t>
  </si>
  <si>
    <t>S0015</t>
  </si>
  <si>
    <t>P0003</t>
  </si>
  <si>
    <t>R0036</t>
  </si>
  <si>
    <t>I0116</t>
  </si>
  <si>
    <t>S0103</t>
  </si>
  <si>
    <t>S0098</t>
  </si>
  <si>
    <t>S0114</t>
  </si>
  <si>
    <t>P0001</t>
  </si>
  <si>
    <t>R0018</t>
  </si>
  <si>
    <t>G0004</t>
  </si>
  <si>
    <t>31111-0101</t>
  </si>
  <si>
    <t>31111-0102</t>
  </si>
  <si>
    <t>31111-0103</t>
  </si>
  <si>
    <t>31111-0104</t>
  </si>
  <si>
    <t>31111-0105</t>
  </si>
  <si>
    <t>31111-0201</t>
  </si>
  <si>
    <t>31111-0202</t>
  </si>
  <si>
    <t>31111-0301</t>
  </si>
  <si>
    <t>31111-0401</t>
  </si>
  <si>
    <t>31111-0501</t>
  </si>
  <si>
    <t>31111-0601</t>
  </si>
  <si>
    <t>31111-0701</t>
  </si>
  <si>
    <t>31111-0702</t>
  </si>
  <si>
    <t>31111-0801</t>
  </si>
  <si>
    <t>31111-0901</t>
  </si>
  <si>
    <t>31111-0902</t>
  </si>
  <si>
    <t>31111-0903</t>
  </si>
  <si>
    <t>31111-1001</t>
  </si>
  <si>
    <t>31111-1002</t>
  </si>
  <si>
    <t>31111-1101</t>
  </si>
  <si>
    <t>31111-1102</t>
  </si>
  <si>
    <t>31111-1201</t>
  </si>
  <si>
    <t>*</t>
  </si>
  <si>
    <t>Eliminar vic</t>
  </si>
  <si>
    <t>Programa Presupuestario</t>
  </si>
  <si>
    <t>Datos para Elemento PEP</t>
  </si>
  <si>
    <t>TEL VIC FZAS: 01 473 735 1500 EXT 2173</t>
  </si>
  <si>
    <t>transaccion para catalago de programs fm7m</t>
  </si>
  <si>
    <t>fm7m</t>
  </si>
  <si>
    <t>nota: un programa solo debe tener un area funcional</t>
  </si>
  <si>
    <t>MORADO VIC</t>
  </si>
  <si>
    <t>CLASIFICACON</t>
  </si>
  <si>
    <t>Campo</t>
  </si>
  <si>
    <t>Programa
(código)</t>
  </si>
  <si>
    <t>Descripción 
(Texto Breve)</t>
  </si>
  <si>
    <t>Texto Explicativo</t>
  </si>
  <si>
    <t>Área Funcional</t>
  </si>
  <si>
    <t>Elemento PEP</t>
  </si>
  <si>
    <t>un area funcional puede tener muchos programas</t>
  </si>
  <si>
    <t>Ejercicio:</t>
  </si>
  <si>
    <t>E17.</t>
  </si>
  <si>
    <t>Longitud</t>
  </si>
  <si>
    <t>Igual a 5</t>
  </si>
  <si>
    <t>Máximo 20</t>
  </si>
  <si>
    <t>Máximo 50</t>
  </si>
  <si>
    <t>observacion</t>
  </si>
  <si>
    <t>Sociedad:</t>
  </si>
  <si>
    <t>024.</t>
  </si>
  <si>
    <t>TRANSACCION FM7M</t>
  </si>
  <si>
    <t>INICIA E60</t>
  </si>
  <si>
    <t>LETRA NACE DEL CLASIFICADOR PROGRAMATICO, EL NUMERO ES UN CONSECUTIVO</t>
  </si>
  <si>
    <t>E0001</t>
  </si>
  <si>
    <t>SACA COSECHAS 2017</t>
  </si>
  <si>
    <t>E0002</t>
  </si>
  <si>
    <t>BORDERIA 2017</t>
  </si>
  <si>
    <t>E0003</t>
  </si>
  <si>
    <t>CEA RURAL 2017</t>
  </si>
  <si>
    <t>E0004</t>
  </si>
  <si>
    <t>CEA PROSSAPYS 2017</t>
  </si>
  <si>
    <t>E0005</t>
  </si>
  <si>
    <t>RIO TURBIO 2017</t>
  </si>
  <si>
    <t>E0006</t>
  </si>
  <si>
    <t>FOAM FONDO VERDE FA</t>
  </si>
  <si>
    <t>FOAM FONDO VERDE FA 2017</t>
  </si>
  <si>
    <t>E0007</t>
  </si>
  <si>
    <t>CESAVEG 2017</t>
  </si>
  <si>
    <t>E0008</t>
  </si>
  <si>
    <t>CAMP SANIT GANADERA</t>
  </si>
  <si>
    <t>CAMP SANIT GANADERA 2017</t>
  </si>
  <si>
    <t>E0009</t>
  </si>
  <si>
    <t>MAS 2017</t>
  </si>
  <si>
    <t>E0010</t>
  </si>
  <si>
    <t>PROFIDAG 2017</t>
  </si>
  <si>
    <t>E0011</t>
  </si>
  <si>
    <t>MIPYMES 2017</t>
  </si>
  <si>
    <t>E0012</t>
  </si>
  <si>
    <t>FORTASEG 2017</t>
  </si>
  <si>
    <t>E0013</t>
  </si>
  <si>
    <t>SEMILLAS 2017</t>
  </si>
  <si>
    <t>E0014</t>
  </si>
  <si>
    <t>FERTILIZANTES 2017</t>
  </si>
  <si>
    <t>E0015</t>
  </si>
  <si>
    <t>GARBANZO 2017</t>
  </si>
  <si>
    <t>E0016</t>
  </si>
  <si>
    <t>BECAS ESTIM AL APROV</t>
  </si>
  <si>
    <t>BECAS ESTIMULOS AL APROVECHAMIENTO</t>
  </si>
  <si>
    <t>E0017</t>
  </si>
  <si>
    <t>BECAS ORG Y COMP CON</t>
  </si>
  <si>
    <t>BECAS ORGULLO Y COMPROMISO CON LA EDUCACIÓN</t>
  </si>
  <si>
    <t>E0018</t>
  </si>
  <si>
    <t>BECAS A DEPOR ALTO R</t>
  </si>
  <si>
    <t>BECAS A DEPORTISTAS DE ALTO RENDIMIENTO</t>
  </si>
  <si>
    <t>E0019</t>
  </si>
  <si>
    <t>PIAS 2011</t>
  </si>
  <si>
    <t>E0020</t>
  </si>
  <si>
    <t>MIGRANTES 3X1 2011</t>
  </si>
  <si>
    <t>E0021</t>
  </si>
  <si>
    <t>MIGRANTES 3X1 2009</t>
  </si>
  <si>
    <t>E0022</t>
  </si>
  <si>
    <t>MIGRANTES 3X1 2008</t>
  </si>
  <si>
    <t>E0023</t>
  </si>
  <si>
    <t>MIGRANTES 3X1 2010</t>
  </si>
  <si>
    <t>E0024</t>
  </si>
  <si>
    <t>PIAS 2009</t>
  </si>
  <si>
    <t>E0025</t>
  </si>
  <si>
    <t>FOPEDEP 2012</t>
  </si>
  <si>
    <t>E0026</t>
  </si>
  <si>
    <t>RECURSOS CONADE</t>
  </si>
  <si>
    <t>E0027</t>
  </si>
  <si>
    <t>MIGRANTES 3X1 2012</t>
  </si>
  <si>
    <t>E0028</t>
  </si>
  <si>
    <t>PDIBC 2013</t>
  </si>
  <si>
    <t>E0029</t>
  </si>
  <si>
    <t>FIMETRO 2013</t>
  </si>
  <si>
    <t>E0030</t>
  </si>
  <si>
    <t>MIGRANTES 3X1 2014</t>
  </si>
  <si>
    <t>E0031</t>
  </si>
  <si>
    <t>PCREID-CODE 2014</t>
  </si>
  <si>
    <t>E0032</t>
  </si>
  <si>
    <t>PIESCM 2014</t>
  </si>
  <si>
    <t>E0033</t>
  </si>
  <si>
    <t>PIDH 2014</t>
  </si>
  <si>
    <t>E0034</t>
  </si>
  <si>
    <t>CONVENIO-IEC 2014</t>
  </si>
  <si>
    <t>E0035</t>
  </si>
  <si>
    <t>PISBCC 2014</t>
  </si>
  <si>
    <t>E0036</t>
  </si>
  <si>
    <t>MIGRANTES 2X1 2014</t>
  </si>
  <si>
    <t>E0037</t>
  </si>
  <si>
    <t>CONV UNIDAD DEPORTIV</t>
  </si>
  <si>
    <t>CONV UNIDAD DEPORTIVA FAFEF</t>
  </si>
  <si>
    <t>E0038</t>
  </si>
  <si>
    <t>CONV UNIDAD DEPORTIVA PURISIMA</t>
  </si>
  <si>
    <t>E0039</t>
  </si>
  <si>
    <t>MIGRANTES 3X1 2015</t>
  </si>
  <si>
    <t>E0040</t>
  </si>
  <si>
    <t>MIGRANTES 2X1 2015</t>
  </si>
  <si>
    <t>E0041</t>
  </si>
  <si>
    <t>PIESCC 2015</t>
  </si>
  <si>
    <t>E0042</t>
  </si>
  <si>
    <t>PCREID-CODE 2015</t>
  </si>
  <si>
    <t>E0043</t>
  </si>
  <si>
    <t>PISBCC 2015</t>
  </si>
  <si>
    <t>E0044</t>
  </si>
  <si>
    <t>TECHO DIGNO 2015</t>
  </si>
  <si>
    <t>E0045</t>
  </si>
  <si>
    <t>PRRMCD CODE 2015</t>
  </si>
  <si>
    <t>E0046</t>
  </si>
  <si>
    <t>PIDH 2015</t>
  </si>
  <si>
    <t>E0047</t>
  </si>
  <si>
    <t>FORTALECE 2016</t>
  </si>
  <si>
    <t>E0048</t>
  </si>
  <si>
    <t>ITS 2016</t>
  </si>
  <si>
    <t>E0049</t>
  </si>
  <si>
    <t>PIDH 2016</t>
  </si>
  <si>
    <t>E0050</t>
  </si>
  <si>
    <t>PISBCC 2016</t>
  </si>
  <si>
    <t>E0051</t>
  </si>
  <si>
    <t>PIDMC 2016</t>
  </si>
  <si>
    <t>E0052</t>
  </si>
  <si>
    <t>SEDATU 2016</t>
  </si>
  <si>
    <t>E0053</t>
  </si>
  <si>
    <t>FF B 2016</t>
  </si>
  <si>
    <t>E0054</t>
  </si>
  <si>
    <t>PR A 2016</t>
  </si>
  <si>
    <t>E0055</t>
  </si>
  <si>
    <t>FIMETRO 2016</t>
  </si>
  <si>
    <t>E0056</t>
  </si>
  <si>
    <t>MIGRANTES 3X1 2016</t>
  </si>
  <si>
    <t>E0057</t>
  </si>
  <si>
    <t>PIESCC 2016</t>
  </si>
  <si>
    <t>E0058</t>
  </si>
  <si>
    <t>MIGRANTES 3X1 2017</t>
  </si>
  <si>
    <t>E0059</t>
  </si>
  <si>
    <t>ITS 2017</t>
  </si>
  <si>
    <t>PROGRAMA PRESUPUESTARIO 2018 Y SIGUIENTES AÑOS</t>
  </si>
  <si>
    <t>nota: un programa presupuestal solo debe tener un area funcional</t>
  </si>
  <si>
    <t>E18.</t>
  </si>
  <si>
    <t>presi, sindicatura, regiduria</t>
  </si>
  <si>
    <t xml:space="preserve">DESEMPEÑO DE GOBIERNO </t>
  </si>
  <si>
    <t>Actividad gubernamental que atiende demanda social</t>
  </si>
  <si>
    <t>1.3.1</t>
  </si>
  <si>
    <t>ok</t>
  </si>
  <si>
    <t>presidencia</t>
  </si>
  <si>
    <t>AYUDA SOCIAL</t>
  </si>
  <si>
    <t>Ayuda a la sociedad</t>
  </si>
  <si>
    <t>2.6.8</t>
  </si>
  <si>
    <t>educacion</t>
  </si>
  <si>
    <t>FORTALECER EDUCACION</t>
  </si>
  <si>
    <t>Fortalecer la educacion municipal</t>
  </si>
  <si>
    <t>2.5.6</t>
  </si>
  <si>
    <t>E19.</t>
  </si>
  <si>
    <t>casa cult</t>
  </si>
  <si>
    <t>CULTURA Y TRADICION</t>
  </si>
  <si>
    <t>Fortalecer la cultura y tradicion municipal</t>
  </si>
  <si>
    <t>2.4.2</t>
  </si>
  <si>
    <t>Rastro</t>
  </si>
  <si>
    <t>SERVCIO DE SACRIFCIO</t>
  </si>
  <si>
    <t>Fortalecer sacrificio de animales consumo humano</t>
  </si>
  <si>
    <t>2.7.1</t>
  </si>
  <si>
    <t>comude</t>
  </si>
  <si>
    <t>DEPORTE</t>
  </si>
  <si>
    <t>Fortalecer el deporte</t>
  </si>
  <si>
    <t>2.4.1</t>
  </si>
  <si>
    <t>seg pub</t>
  </si>
  <si>
    <t>FORTALECER la SEGURIDAD</t>
  </si>
  <si>
    <t>Fortalecer la seguridad</t>
  </si>
  <si>
    <t>1.7.1</t>
  </si>
  <si>
    <t>pc</t>
  </si>
  <si>
    <t>PREVENCION CATASTROFES</t>
  </si>
  <si>
    <t>Prevenir catastrofes</t>
  </si>
  <si>
    <t>1.7.2</t>
  </si>
  <si>
    <t>SERV MUNI</t>
  </si>
  <si>
    <t>SERVICIOS MUNICIPALES</t>
  </si>
  <si>
    <t>Servicio limpia, alumbrado, etc</t>
  </si>
  <si>
    <t xml:space="preserve">2.2.6 </t>
  </si>
  <si>
    <t>BACHEO</t>
  </si>
  <si>
    <t xml:space="preserve">Servicio de mantenimiento a calles </t>
  </si>
  <si>
    <t>2.2.1</t>
  </si>
  <si>
    <t>obras publicas</t>
  </si>
  <si>
    <t>OBRA PUBLICA</t>
  </si>
  <si>
    <t>Desarrollo social a travez de la obra publica</t>
  </si>
  <si>
    <t>Solicitado 18 mayo 18</t>
  </si>
  <si>
    <t>E0071</t>
  </si>
  <si>
    <t>Transito Municipal</t>
  </si>
  <si>
    <t>Transito y Transporte Municipal</t>
  </si>
  <si>
    <t>1.7.3</t>
  </si>
  <si>
    <t>solicitado 28/8/18</t>
  </si>
  <si>
    <t>E0072</t>
  </si>
  <si>
    <t>Transparencia</t>
  </si>
  <si>
    <t>Unidad  de Transparencia y acceso a informacion pu</t>
  </si>
  <si>
    <t>solicitado 17/9/18</t>
  </si>
  <si>
    <t>E0073</t>
  </si>
  <si>
    <t>Secre H Ayuntamiento</t>
  </si>
  <si>
    <t>Control y administracion de Acuerdos de Ayuntamien</t>
  </si>
  <si>
    <t>E0074</t>
  </si>
  <si>
    <t>Instancia de Mujer</t>
  </si>
  <si>
    <t>Fortalecer la mujer</t>
  </si>
  <si>
    <t>E0075</t>
  </si>
  <si>
    <t>Informatica</t>
  </si>
  <si>
    <t>Abastecer de servicios de redes informaticas Mpio</t>
  </si>
  <si>
    <t>E0076</t>
  </si>
  <si>
    <t>Comunicación</t>
  </si>
  <si>
    <t>Difundir las acciones de gobierno</t>
  </si>
  <si>
    <t>E0077</t>
  </si>
  <si>
    <t>Archivo Historico</t>
  </si>
  <si>
    <t>Archivar la informacion generada por el municipio</t>
  </si>
  <si>
    <t>E0078</t>
  </si>
  <si>
    <t>Instancia Juventud</t>
  </si>
  <si>
    <t>Fortalecer la juventud</t>
  </si>
  <si>
    <t>d economico</t>
  </si>
  <si>
    <t>FOMENTO DE LA ECONOMIA</t>
  </si>
  <si>
    <t>fomentar la economia y el desarrollo social</t>
  </si>
  <si>
    <t>3.1.1</t>
  </si>
  <si>
    <t>d social</t>
  </si>
  <si>
    <t>DESARROLLO COMUNITARIO</t>
  </si>
  <si>
    <t>Fomento al desarrollo de la comunidad</t>
  </si>
  <si>
    <t>2.2.2</t>
  </si>
  <si>
    <t>d rural</t>
  </si>
  <si>
    <t>FOMENTO ECONOM RURAL</t>
  </si>
  <si>
    <t>fomento la economia en la zona rural</t>
  </si>
  <si>
    <t>3.2.1</t>
  </si>
  <si>
    <t>fiscalizacion</t>
  </si>
  <si>
    <t>REGLAMENTACION</t>
  </si>
  <si>
    <t>Inspeccionar y reglamentar</t>
  </si>
  <si>
    <t>1.1.2</t>
  </si>
  <si>
    <t>juridico</t>
  </si>
  <si>
    <t>JURIDICO</t>
  </si>
  <si>
    <t>Fortalecer aspectos juridicos municipales</t>
  </si>
  <si>
    <t>1.3.5</t>
  </si>
  <si>
    <t>Pred y cata</t>
  </si>
  <si>
    <t>RECAUDACION MUNICIPAL</t>
  </si>
  <si>
    <t>Recaudacion de ipuestos municipales</t>
  </si>
  <si>
    <t>1.5.2</t>
  </si>
  <si>
    <t>ecologia</t>
  </si>
  <si>
    <t>FOMENTO ECOLOGICO</t>
  </si>
  <si>
    <t>Fomentar proteccion ambiental</t>
  </si>
  <si>
    <t>2.1.6</t>
  </si>
  <si>
    <t>d urbano</t>
  </si>
  <si>
    <t>DESARROLLO URBANO</t>
  </si>
  <si>
    <t>Control del desarrollo urbano municipal</t>
  </si>
  <si>
    <t>PAGO DE DEUDAS</t>
  </si>
  <si>
    <t>Pagar deudas</t>
  </si>
  <si>
    <t>4.1.1</t>
  </si>
  <si>
    <t>obras ramo 33 I = GASTO FEDERALIZADO OBRAS DE RAMO 33 Y GASTO CORRIENTE DE FORTAMUN</t>
  </si>
  <si>
    <t>FAISM 17 REMANENTE</t>
  </si>
  <si>
    <t>Obras de agua pen</t>
  </si>
  <si>
    <t>Obras de agua pendientes de pago</t>
  </si>
  <si>
    <t>2.2.3</t>
  </si>
  <si>
    <t xml:space="preserve">FORTAMUN </t>
  </si>
  <si>
    <t xml:space="preserve">SERVICIOS P FII </t>
  </si>
  <si>
    <t xml:space="preserve">SERVICIOS PUBLICOS  FII </t>
  </si>
  <si>
    <t>2.2.6</t>
  </si>
  <si>
    <t>ojo marta  este codigo y este nombre continua por los años subsecuetnes</t>
  </si>
  <si>
    <t>SEGURIDAD P FII</t>
  </si>
  <si>
    <t>SEGURIDAD PUBLICA FII</t>
  </si>
  <si>
    <t>FORTAMUN  este numero de programa se usa solmanente para presup de ramo 33 FII</t>
  </si>
  <si>
    <t>I0002</t>
  </si>
  <si>
    <t xml:space="preserve">OBRA P </t>
  </si>
  <si>
    <t xml:space="preserve">OBRA PUBLICA </t>
  </si>
  <si>
    <t>FORTAMUN 19</t>
  </si>
  <si>
    <t>I0117</t>
  </si>
  <si>
    <t xml:space="preserve">creado  28/8/18 </t>
  </si>
  <si>
    <t xml:space="preserve">FAISM 18 </t>
  </si>
  <si>
    <t>Acabados varios</t>
  </si>
  <si>
    <t>2.2.5</t>
  </si>
  <si>
    <t>OK</t>
  </si>
  <si>
    <t>Techo digno en vari</t>
  </si>
  <si>
    <t>Techo digno en varias colonias de purisima de bu</t>
  </si>
  <si>
    <t>Ampliacion de vivie</t>
  </si>
  <si>
    <t>Ampliacion de vivienda en varias col. de purisim</t>
  </si>
  <si>
    <t>Red agua p C Cruz</t>
  </si>
  <si>
    <t>Red de agua potable en circuito de la cruz, col.</t>
  </si>
  <si>
    <t>Amp red p Monte G</t>
  </si>
  <si>
    <t>Ampliacion de red de agua potable en Montegrande</t>
  </si>
  <si>
    <t>Amp red p Calle G</t>
  </si>
  <si>
    <t>Ampliacion de red de agua potable en calle garde</t>
  </si>
  <si>
    <t>Amp red p Calle Br</t>
  </si>
  <si>
    <t>Ampliacion de red de agua potable en calle Briga</t>
  </si>
  <si>
    <t>Red agua p Calle V</t>
  </si>
  <si>
    <t>Red de agua potable en calle Venustiano Carranza</t>
  </si>
  <si>
    <t>Red agua p Reveni</t>
  </si>
  <si>
    <t>Red de agua potable en Los revenideros y Los Mil</t>
  </si>
  <si>
    <t>Ampl red E circuito</t>
  </si>
  <si>
    <t>Ampl red E en circuito de la cruz, col. Las crucitas</t>
  </si>
  <si>
    <t>2.2.4</t>
  </si>
  <si>
    <t>Ampl red E C Cruz</t>
  </si>
  <si>
    <t>Ampl red E Dorados</t>
  </si>
  <si>
    <t>Amp red E calle dorados de villa, col. Fco. Villa</t>
  </si>
  <si>
    <t>A P col Pradera</t>
  </si>
  <si>
    <t>Alumbrado publico  en col. Pradera de san jeroni</t>
  </si>
  <si>
    <t>A P col Panorama</t>
  </si>
  <si>
    <t>Alumbrado publico  en col.Panorama y col. San ju</t>
  </si>
  <si>
    <t>A P col Loma Ejidal</t>
  </si>
  <si>
    <t>Alumbrado publico  en col. Loma ejidal</t>
  </si>
  <si>
    <t>A P col San Silvestr</t>
  </si>
  <si>
    <t>Alumbrado publico  en col. san silvestre, san jo</t>
  </si>
  <si>
    <t>A P col Loma de O</t>
  </si>
  <si>
    <t>Alumbrado publico  en col. Loma de obrajeros</t>
  </si>
  <si>
    <t>A P col Manantiales</t>
  </si>
  <si>
    <t>Alumbrado publico  en col. Manantiales</t>
  </si>
  <si>
    <t>Ampl red E Monte A</t>
  </si>
  <si>
    <t>Ampl red e y alumbrado publico en calle Monte A</t>
  </si>
  <si>
    <t>Ampl red E Fco Vill</t>
  </si>
  <si>
    <t>Ampl red e y alumbrado publico en calle fco. Villa,</t>
  </si>
  <si>
    <t>Ampl red E el Tornill</t>
  </si>
  <si>
    <t>Ampli red e y alumbrado publico en calle el tornillo</t>
  </si>
  <si>
    <t>Ampl red E Morelos</t>
  </si>
  <si>
    <t>Ampl red e y alumbrado publico en calle morelos</t>
  </si>
  <si>
    <t>Dis pav Frac Primav</t>
  </si>
  <si>
    <t xml:space="preserve">Dis pavi proyecto "calles de fracc. Primavera" </t>
  </si>
  <si>
    <t>Pav Venustiano C</t>
  </si>
  <si>
    <t>Pav calle venustiano carranza (de M</t>
  </si>
  <si>
    <t>Pav Calle Viento</t>
  </si>
  <si>
    <t>Pav de calle viento 2da et col nvo amanecer</t>
  </si>
  <si>
    <t>Cambiar nombre corto y largo</t>
  </si>
  <si>
    <t>Pavimentacion de calle viento 2da. Etapa, col. nuevo amanecer</t>
  </si>
  <si>
    <t>Pav Calle Planeta</t>
  </si>
  <si>
    <t>Pavimentacion de calle planeta de col. nuevo ama</t>
  </si>
  <si>
    <t>Pav Calle Gardenia</t>
  </si>
  <si>
    <t>Pavimentacion de calle Gardenia 2da. Etapa de co</t>
  </si>
  <si>
    <t>Red Atar Col Fco V</t>
  </si>
  <si>
    <t>RED DE ATARJEAS EN COL. FRANCSCO VILLA</t>
  </si>
  <si>
    <t>2.1.3</t>
  </si>
  <si>
    <t xml:space="preserve">Red Atar Ramos y </t>
  </si>
  <si>
    <t>Red de atarjeas en calle ramos y calle gardenia</t>
  </si>
  <si>
    <t>Red Alcantar L Pino</t>
  </si>
  <si>
    <t xml:space="preserve">Red alcantar Los Pinos y anexas (etapa </t>
  </si>
  <si>
    <t>Red Atar M Carmelo</t>
  </si>
  <si>
    <t>Red de atarj en calle  Monte Carmelo de Potrer</t>
  </si>
  <si>
    <t>Red Atar Venustian</t>
  </si>
  <si>
    <t>Red de atarjeas en calle Venustiano Carranza</t>
  </si>
  <si>
    <t>Dren plu Los Vener</t>
  </si>
  <si>
    <t>Drenaje pluvial en col. Los veneros</t>
  </si>
  <si>
    <t>I0037</t>
  </si>
  <si>
    <t xml:space="preserve">Alu pu Col Veneros  </t>
  </si>
  <si>
    <t>Alumbrado publico  en col. Veneros y Col. Loma</t>
  </si>
  <si>
    <t>E18.024.I0037</t>
  </si>
  <si>
    <t>Ext lin E Calle Jilgue</t>
  </si>
  <si>
    <t>Ext lin m ten e calle jilgueros, prol. aves del parai</t>
  </si>
  <si>
    <t>a partir del 1/2/18</t>
  </si>
  <si>
    <t>Red agua p Venustia</t>
  </si>
  <si>
    <t>Red de agua potable en calle venustiano carranza</t>
  </si>
  <si>
    <t>I0040</t>
  </si>
  <si>
    <t>Dren sani Venustia</t>
  </si>
  <si>
    <t>Drenaje sanitario en calle venustiano carranz</t>
  </si>
  <si>
    <t xml:space="preserve">Alu pu col San silve  </t>
  </si>
  <si>
    <t>Alumbrado publico  en col. san silvestre, san jose</t>
  </si>
  <si>
    <t>I0042</t>
  </si>
  <si>
    <t>Amp E Calle Geroni</t>
  </si>
  <si>
    <t xml:space="preserve">Ampliacion electrica en calle jeranio, col. bello </t>
  </si>
  <si>
    <t>FAISM 15 Y 16 REM</t>
  </si>
  <si>
    <t>Ext E Rio Co Rio Bra</t>
  </si>
  <si>
    <t>Ext red E alum p Rio colo  Rio Brav col. La Brisa</t>
  </si>
  <si>
    <t xml:space="preserve">a partir del 1/2/18 </t>
  </si>
  <si>
    <t>Const Elect Dolores</t>
  </si>
  <si>
    <t>Construccion electrica en comunidad de Dolores</t>
  </si>
  <si>
    <t>cambiar nombre al morado</t>
  </si>
  <si>
    <t>techo la higuera</t>
  </si>
  <si>
    <t>Techo firme base vigueta y bovedilla en la Higuera</t>
  </si>
  <si>
    <t>TECHO FIRME A BASE DE VIGUETA Y BOVEDILLA EN LA HIGUERA</t>
  </si>
  <si>
    <t>techo parq san jero</t>
  </si>
  <si>
    <t>Techo f base vigueta y bovedilla parque S jeronimo</t>
  </si>
  <si>
    <t>techo firme a base de vigueta y bovedilla en parque de san jeronimo</t>
  </si>
  <si>
    <t>techo los migros</t>
  </si>
  <si>
    <t>Techo f base vigueta y bovedilla en los milagros</t>
  </si>
  <si>
    <t>techo firme a base de vigueta y bovedilla en los milagros</t>
  </si>
  <si>
    <t xml:space="preserve">techo francisco vil </t>
  </si>
  <si>
    <t xml:space="preserve">Techo f base vigueta y bovedilla col franci villa </t>
  </si>
  <si>
    <t xml:space="preserve">techo firme a base de vigueta y bovedilla, col. francisco villa </t>
  </si>
  <si>
    <t>techo amp fran villa</t>
  </si>
  <si>
    <t xml:space="preserve">Techo f base vigueta y bovedilla amplia fco villa </t>
  </si>
  <si>
    <t xml:space="preserve">techo firme a base de vigueta y bovedilla, col. ampliacion francisco villa </t>
  </si>
  <si>
    <t>techo las crucitas</t>
  </si>
  <si>
    <t>Techo firme base vigueta y bovedilla col  Crucitas</t>
  </si>
  <si>
    <t>techo firme a base de vigueta y bovedilla, col. las crucitas</t>
  </si>
  <si>
    <t>cuarto dormi  higue</t>
  </si>
  <si>
    <t xml:space="preserve">Cons de  cuarto dormitorio  en la higuera </t>
  </si>
  <si>
    <t>cuarto dormi san jer</t>
  </si>
  <si>
    <t>Cons de  cuarto dormitorio parque de san jeronimo</t>
  </si>
  <si>
    <t>cuarto dormi los mig</t>
  </si>
  <si>
    <t>Cons de  cuarto dormitorio  en los milagros</t>
  </si>
  <si>
    <t>cuarto dormi   bello horizonte</t>
  </si>
  <si>
    <t>Cons de  cuarto dormitorio en col. bello horizonte</t>
  </si>
  <si>
    <t>cuarto dormi  loma  obrajeros</t>
  </si>
  <si>
    <t>Cons de  cuarto dormitorio col. loma de obrajeros</t>
  </si>
  <si>
    <t>cuarto dorm s jose p</t>
  </si>
  <si>
    <t>Cons de  cuarto dormicol. san jose de la presa</t>
  </si>
  <si>
    <t>cuarto dormi  san je</t>
  </si>
  <si>
    <t>Cons de  cuarto dormi  pradera de san jeronimo</t>
  </si>
  <si>
    <t>cuarto dormi fco vi</t>
  </si>
  <si>
    <t xml:space="preserve">Cons de  cuarto dormi  en col. francisco villa </t>
  </si>
  <si>
    <t>cuarto dormi los arc</t>
  </si>
  <si>
    <t xml:space="preserve">Cons de cuarto dormi  en col. los arcos </t>
  </si>
  <si>
    <t>Amp vivienda S angel</t>
  </si>
  <si>
    <t>Ampliacion de vivienda en San Angel</t>
  </si>
  <si>
    <t>a partir del 1/2/18 -Cambiar nombre</t>
  </si>
  <si>
    <t>Ampliacion de vivienda en San Angel era rehabilitacion de vivienda en jalpa de canovas</t>
  </si>
  <si>
    <t>amp vivienda el carm</t>
  </si>
  <si>
    <t>ampliacion de vivienda en col. ampliacion del carmen</t>
  </si>
  <si>
    <t>amp vivienda  fco V</t>
  </si>
  <si>
    <t>ampliacion de vivienda en col. ampliacion francisco villa</t>
  </si>
  <si>
    <t>amp vivienda anecuil</t>
  </si>
  <si>
    <t>ampliacion de vivienda en col. anenecuilco</t>
  </si>
  <si>
    <t>amp vivienda bello h</t>
  </si>
  <si>
    <t>ampliacion de vivienda en col. bello horizonte</t>
  </si>
  <si>
    <t>amp vivienda  l carm</t>
  </si>
  <si>
    <t>ampliacion de vivienda en col. del carmen</t>
  </si>
  <si>
    <t>amp vivienda fco v</t>
  </si>
  <si>
    <t>ampliacion de vivienda en col. francisco villa</t>
  </si>
  <si>
    <t>amp vivienda crucit</t>
  </si>
  <si>
    <t>ampliacion de vivienda en col. las crucitas</t>
  </si>
  <si>
    <t>amp vivienda   brisa</t>
  </si>
  <si>
    <t>ampliacion de vivienda en col. la brisa</t>
  </si>
  <si>
    <t>amp vivienda mananti</t>
  </si>
  <si>
    <t>ampliacion de vivienda en col. los manantiales</t>
  </si>
  <si>
    <t>amp vivienda mirasol</t>
  </si>
  <si>
    <t>ampliacion de vivienda en col. los mirasoles</t>
  </si>
  <si>
    <t>amp vivienda lom eji</t>
  </si>
  <si>
    <t>ampliacion de vivienda en col. loma ejidal</t>
  </si>
  <si>
    <t>amp vivienda  lom ob</t>
  </si>
  <si>
    <t>ampliacion de vivienda en col. loma de obrajeros</t>
  </si>
  <si>
    <t>amp vivienda los arc</t>
  </si>
  <si>
    <t>ampliacion de vivienda en col. los arcos</t>
  </si>
  <si>
    <t>amp vivienda nuevo a</t>
  </si>
  <si>
    <t>ampliacion de vivienda en col. nuevo amanecer</t>
  </si>
  <si>
    <t>amp vivi san jo pres</t>
  </si>
  <si>
    <t>ampliacion de vivienda  col. san jose de la presa</t>
  </si>
  <si>
    <t>techo vivi a fco vil</t>
  </si>
  <si>
    <t>Cons de techo p vivienda col. ampl francisco villa</t>
  </si>
  <si>
    <t>techo vivienda manan</t>
  </si>
  <si>
    <t>Cons de techo p  vivienda  col. los manantiales</t>
  </si>
  <si>
    <t>techo vivienda fco v</t>
  </si>
  <si>
    <t>Cons de techo p  vivienda col. francisco villa</t>
  </si>
  <si>
    <t>techo vivienda avant</t>
  </si>
  <si>
    <t>Cons de techo p  vivienda en la col. avante</t>
  </si>
  <si>
    <t>techo vivienda  n am</t>
  </si>
  <si>
    <t>Cons de techo p  vivienda la col. nuevo amanecer</t>
  </si>
  <si>
    <t>techo vivienda pano</t>
  </si>
  <si>
    <t>Cons de techo p  vivienda en la col. panorama</t>
  </si>
  <si>
    <t>techo vivienda brisa</t>
  </si>
  <si>
    <t>Cons de techo p  vivienda  en la col. la brisa</t>
  </si>
  <si>
    <t>techo vivienda carm</t>
  </si>
  <si>
    <t>Cons de techo p  vivienda en la col. del carmen</t>
  </si>
  <si>
    <t>techo vivienda anecu</t>
  </si>
  <si>
    <t>Cons de techo p  vivienda en la col. anenecuilco</t>
  </si>
  <si>
    <t>techo vivienda s jero</t>
  </si>
  <si>
    <t>Cons de techo p  vivienda pradera de san jeronimo</t>
  </si>
  <si>
    <t>techo vivi fco moro</t>
  </si>
  <si>
    <t>Cons de techo p  vivienda francisco moreno</t>
  </si>
  <si>
    <t>techo vivi los miras</t>
  </si>
  <si>
    <t>Cons de techo p  vivienda en la col. los mirasoles</t>
  </si>
  <si>
    <t>tech vivi san jose p</t>
  </si>
  <si>
    <t>Cons de techo p  vivienda  san jose de la presa</t>
  </si>
  <si>
    <t>tech vivi bello hori</t>
  </si>
  <si>
    <t>Cons de techo p  vivienda en la col. bello horizonte</t>
  </si>
  <si>
    <t>techo vivi los arcos</t>
  </si>
  <si>
    <t>Cons de techo p  vivienda en la col. los arcos</t>
  </si>
  <si>
    <t>techo vivi loma obra</t>
  </si>
  <si>
    <t>Cons de techo p  vivienda loma de obrajeros</t>
  </si>
  <si>
    <t>techo vivi emili zap</t>
  </si>
  <si>
    <t>Cons de techo p  vivienda la col. emiliano zapata</t>
  </si>
  <si>
    <t>techo vivi san silve</t>
  </si>
  <si>
    <t>Cons de techo pa vivienda en la col. san silvestre</t>
  </si>
  <si>
    <t xml:space="preserve">Drenaje Quiroz </t>
  </si>
  <si>
    <t>Drenaje Quiroz de Potrerillos (Guanajal)</t>
  </si>
  <si>
    <t>Amp E los laureles</t>
  </si>
  <si>
    <t>Amp electrica los laureles (el tornillo),  alameda</t>
  </si>
  <si>
    <t xml:space="preserve">Const E cruz </t>
  </si>
  <si>
    <t>Const E circuito de la cruz en la  las crucitas</t>
  </si>
  <si>
    <t>Const E  fco. Villa</t>
  </si>
  <si>
    <t>Const E  fco. villa,  san jose de la presa</t>
  </si>
  <si>
    <t>Alum p los mirasoles</t>
  </si>
  <si>
    <t>Alumbrado publico en  los mirasoles y col los arco</t>
  </si>
  <si>
    <t>Const E noche b y am</t>
  </si>
  <si>
    <t>Const E  prol noche buena y priv amapo de monte gr</t>
  </si>
  <si>
    <t>Const E rincon de la</t>
  </si>
  <si>
    <t>Const E  en la loc. de rincon de la pradera</t>
  </si>
  <si>
    <t>Amp E juan perez</t>
  </si>
  <si>
    <t>Amp E juan perez magaña las crucitas</t>
  </si>
  <si>
    <t xml:space="preserve">Const E priv mexico </t>
  </si>
  <si>
    <t>Const E  en la priv. mexico loc. rincon de la prad</t>
  </si>
  <si>
    <t>Const E miguel hi</t>
  </si>
  <si>
    <t>Const E miguel hidalgo de guadalupe de jalpa</t>
  </si>
  <si>
    <t>Const E rincon 2da s</t>
  </si>
  <si>
    <t>Const E rincon de la pradera 2da. seccion</t>
  </si>
  <si>
    <t>Const E el cocono</t>
  </si>
  <si>
    <t>Const E  en la localidad de el cocono</t>
  </si>
  <si>
    <t>Amp  E en S eduwige</t>
  </si>
  <si>
    <t>Amp  E en S eduwigesalumbrado santa eduwiges de ja</t>
  </si>
  <si>
    <t>Pav Ramo de Novia</t>
  </si>
  <si>
    <t>Pav Ramo de Novia, col. Bello Horizonte</t>
  </si>
  <si>
    <t>Pav Maclovio Barrera</t>
  </si>
  <si>
    <t>Pav Maclovio Barrera, col. Francisco Villa</t>
  </si>
  <si>
    <t>Drena p Prade SnJero</t>
  </si>
  <si>
    <t>Red de drenaje pluvial en Col Pradera San Jeronimo</t>
  </si>
  <si>
    <t>Modificar nombre corto y largo 9/8/18</t>
  </si>
  <si>
    <t>Red de drenaje pluvial en Col. Pradera de San Jeronimo</t>
  </si>
  <si>
    <t>Atarjeas San Jeronim</t>
  </si>
  <si>
    <t>Red de atarjeas en calles de Col. Pradera de San Jeronimo</t>
  </si>
  <si>
    <t>Calle Ramo de novia</t>
  </si>
  <si>
    <t>Construccion integral  de calle Ramo de Novia</t>
  </si>
  <si>
    <t xml:space="preserve">creado  1/5/18 </t>
  </si>
  <si>
    <t>Calle Maclovio Barre</t>
  </si>
  <si>
    <t>Construccion integral  de calle Maclovio Barrera</t>
  </si>
  <si>
    <t>Drenaje Cerrit y dol</t>
  </si>
  <si>
    <t>Construccion Drenaje sanitario Cerritos Y Dolores</t>
  </si>
  <si>
    <t>Construccion de Drenaje sanitario en  Cerritos Y Dolores</t>
  </si>
  <si>
    <t>Drenaje Bello Horizo</t>
  </si>
  <si>
    <t>Construccion drenaje sanitario col bello horizonte</t>
  </si>
  <si>
    <t>Construccion de drenaje sanitario en col. bello horizonte</t>
  </si>
  <si>
    <t>R Electrica Bello Ho</t>
  </si>
  <si>
    <t>Construccion red electrica calle malva bello horiz</t>
  </si>
  <si>
    <t>construccion de red electrica en calle malva en la col. bello horizonte</t>
  </si>
  <si>
    <t>Techo vi siniestrada</t>
  </si>
  <si>
    <t>Construccion techo vivienda siniestrada ampl carme</t>
  </si>
  <si>
    <t>construccion de techo para vivienda siniestrada en col. ampliacion del carmen</t>
  </si>
  <si>
    <t>Aula pre Glpe Jalpa</t>
  </si>
  <si>
    <t>construccion de aula para preescolar de guadalupe de jalpa</t>
  </si>
  <si>
    <t>2.5.1</t>
  </si>
  <si>
    <t>FAISM 19</t>
  </si>
  <si>
    <t>I0118</t>
  </si>
  <si>
    <t>Dise pavi frac Prima</t>
  </si>
  <si>
    <t>Diseño pavimen calles de fracc. Primavera</t>
  </si>
  <si>
    <t xml:space="preserve">creado  28/9/18 </t>
  </si>
  <si>
    <t>Diseño de pavimentos para el proyecto denominado "calles de fracc. Primavera" Purisima del Rincon, Gto.</t>
  </si>
  <si>
    <t>I0119</t>
  </si>
  <si>
    <t xml:space="preserve">Pavi planeta </t>
  </si>
  <si>
    <t>Pavimentacion planeta de col. nuevo amanecer</t>
  </si>
  <si>
    <t>Pavimentacion de calle planeta de col. nuevo amanecer</t>
  </si>
  <si>
    <t>I0120</t>
  </si>
  <si>
    <t>Pavi Blvd Madero izq</t>
  </si>
  <si>
    <t xml:space="preserve">Pavimentacion Blvd Madero cuerpo izquierdo </t>
  </si>
  <si>
    <t>Pavimentacion de Blvd. Madero cuerpo izquierdo en col. El carmen (de Mariano Arista a Miguel Aleman)</t>
  </si>
  <si>
    <t>I0121</t>
  </si>
  <si>
    <t>red e carret El Toro</t>
  </si>
  <si>
    <t>Construccion red electrica carretera El Toro</t>
  </si>
  <si>
    <t>Construccion  de red electrica sobre carretera enEl Toro</t>
  </si>
  <si>
    <t>I0122</t>
  </si>
  <si>
    <t>red e San Jeronimo</t>
  </si>
  <si>
    <t>Construccion red electrica area nueva de San Jeron</t>
  </si>
  <si>
    <t>Construccion  de red electrica en area nueva de San Jeronimo</t>
  </si>
  <si>
    <t>I0123</t>
  </si>
  <si>
    <t>red e Cañada de Negr</t>
  </si>
  <si>
    <t>Construccion red electrica Cañada de Negros</t>
  </si>
  <si>
    <t>Construccion  de red electrica en calle de Cañada de Negros</t>
  </si>
  <si>
    <t>I0124</t>
  </si>
  <si>
    <t>red e Rincones de p</t>
  </si>
  <si>
    <t>Construccion red electrica Rincones de la Preadera</t>
  </si>
  <si>
    <t>Construccion  de red electrica en area nueva de Rincones de la Preadera</t>
  </si>
  <si>
    <t>I0125</t>
  </si>
  <si>
    <t>red ea Amplia Fco Vi</t>
  </si>
  <si>
    <t>Construccion red electrica Amplia Francisco Villa</t>
  </si>
  <si>
    <t>Construccion de red electrica en area nueva de Col. Ampliacion Francisco Villa</t>
  </si>
  <si>
    <t>I0126</t>
  </si>
  <si>
    <t>red e Dolores</t>
  </si>
  <si>
    <t>Construccion red electrica area nueva de Dolores</t>
  </si>
  <si>
    <t>Construccion de red electrica en area nueva de Dolores</t>
  </si>
  <si>
    <t>I0127</t>
  </si>
  <si>
    <t>Alumbrado Potrerillo</t>
  </si>
  <si>
    <t>Construccion Alumbrado Potrerillos (Guanajal)</t>
  </si>
  <si>
    <t>Construccion de Alumbrado público en Potrerillos (Guanajal)</t>
  </si>
  <si>
    <t>I0128</t>
  </si>
  <si>
    <t>Alumbrado el tambor</t>
  </si>
  <si>
    <t>Alumbrado Público rancho el tambor de El Toro</t>
  </si>
  <si>
    <t>Alumbrado Público en el rancho el tambor de El Toro</t>
  </si>
  <si>
    <t>I0129</t>
  </si>
  <si>
    <t>red e Camino Real C</t>
  </si>
  <si>
    <t>Construccion red electrica Camino Real Cañada de n</t>
  </si>
  <si>
    <t>Construccion de red electrica en calle Camino Real de Cañada de Negros</t>
  </si>
  <si>
    <t>I0130</t>
  </si>
  <si>
    <t>Alumbrado  Pedernal</t>
  </si>
  <si>
    <t>Alumbrado Público en el Pedernal</t>
  </si>
  <si>
    <t>I0131</t>
  </si>
  <si>
    <t>red e Bello Horizont</t>
  </si>
  <si>
    <t>Construccion de red electrica en col. Bello Horizonte</t>
  </si>
  <si>
    <t>I0132</t>
  </si>
  <si>
    <t>linea agua Milagros</t>
  </si>
  <si>
    <t>linea agua comunidad de Los Milagros</t>
  </si>
  <si>
    <t>Construccion de linea de agua potable a la comunidad de Los Milagros</t>
  </si>
  <si>
    <t>I0133</t>
  </si>
  <si>
    <t xml:space="preserve">Tanque agua Cañada </t>
  </si>
  <si>
    <t>Tanque Elevado agua potable Cañada de Negros</t>
  </si>
  <si>
    <t>Construccion de Tanque Elevado para agua potable en Cañada de Negros</t>
  </si>
  <si>
    <t>I0134</t>
  </si>
  <si>
    <t>Lineas Agua Monte G</t>
  </si>
  <si>
    <t>Lineas de Agua Potable Monte Grande a San Bernardo</t>
  </si>
  <si>
    <t>Cosntruccion de Lineas de Conduccion de Agua Potable de Monte Grande a San Bernardo</t>
  </si>
  <si>
    <t>I0135</t>
  </si>
  <si>
    <t>Drena Cerri Y D 2 E</t>
  </si>
  <si>
    <t>Drenaje Cerritos Y Dolores 2da. Etapa</t>
  </si>
  <si>
    <t>Construccion de Drenaje sanitario en  Cerritos Y Dolores 2da. Etapa</t>
  </si>
  <si>
    <t>I0136</t>
  </si>
  <si>
    <t>Drena Anenecuilco</t>
  </si>
  <si>
    <t>Drenaje col. Anenecuilco</t>
  </si>
  <si>
    <t>Construccion de Drenaje sanitario en la col. Anenecuilco</t>
  </si>
  <si>
    <t>I0137</t>
  </si>
  <si>
    <t>Drena Juárez El Toro</t>
  </si>
  <si>
    <t>Drenaje calle Benito Juárez de El Toro</t>
  </si>
  <si>
    <t>Construccion de Drenaje sanitario en calle Benito Juárez de El Toro</t>
  </si>
  <si>
    <t>I0138</t>
  </si>
  <si>
    <t>Comedor Potrerillos</t>
  </si>
  <si>
    <t>Comedor comunitario en primaria de Potrerillos</t>
  </si>
  <si>
    <t>Construccion de Comedor comunitario en primaria de Potrerillos (Guanajal)</t>
  </si>
  <si>
    <t>I0139</t>
  </si>
  <si>
    <t>Barda kínder Alamos</t>
  </si>
  <si>
    <t>Barda Perimetral en el kínder de Alamos del Rio</t>
  </si>
  <si>
    <t>Construccion de Barda Perimetral en el kínder de Alamos del Rio</t>
  </si>
  <si>
    <t>I0140</t>
  </si>
  <si>
    <t>Aula Kinde Caña de S</t>
  </si>
  <si>
    <t>Aula el Kinder de la Comunidad de Cañada de Sotos</t>
  </si>
  <si>
    <t>Construcción de un uala el Kinder de la Comunidad de Cañada de Sotos</t>
  </si>
  <si>
    <t>I0141</t>
  </si>
  <si>
    <t>techo digno Purisima</t>
  </si>
  <si>
    <t>techo digno en viviendas de Purisima del Rincon</t>
  </si>
  <si>
    <t>Construccion de techo digno en viviendas de Purisima del Rincon</t>
  </si>
  <si>
    <t>I0142</t>
  </si>
  <si>
    <t>Ampliacion Viviend P</t>
  </si>
  <si>
    <t>Ampliacion de Vivienda en Purisima del Rincon</t>
  </si>
  <si>
    <t>Construccion de Ampliacion de Vivienda en Purisima del Rincon</t>
  </si>
  <si>
    <t>I0143</t>
  </si>
  <si>
    <t>I0144</t>
  </si>
  <si>
    <t>I0145</t>
  </si>
  <si>
    <t>RESOLUCIONES JUDICIALES</t>
  </si>
  <si>
    <t>Cumplir con obligaciones judiciales</t>
  </si>
  <si>
    <t>tesoreria</t>
  </si>
  <si>
    <t>PRESUPUESTO Y CONTABILIDAD</t>
  </si>
  <si>
    <t>Actividades presupuestales y contables</t>
  </si>
  <si>
    <t>1.5.1</t>
  </si>
  <si>
    <t>R.H</t>
  </si>
  <si>
    <t>M0002</t>
  </si>
  <si>
    <t>Eficiencia Instituci</t>
  </si>
  <si>
    <t>Actividades para impulsar eficiencia institucional</t>
  </si>
  <si>
    <t>1.8.5</t>
  </si>
  <si>
    <t>contraloria</t>
  </si>
  <si>
    <t>CONTRALORIA</t>
  </si>
  <si>
    <t>Apoyo al mejoramiento de la gestión publica</t>
  </si>
  <si>
    <t>obras - cap 6000 (P: DESARROLLO DE PROGRAMAS Y SU PLANEACION  PARA OBRAS DE LA DEPENDENCIA DE OBRAS PUBLICAS de CUENTA PUBLICA)</t>
  </si>
  <si>
    <t>Planeacion</t>
  </si>
  <si>
    <t xml:space="preserve">PLANEACION </t>
  </si>
  <si>
    <t>Planeacion de acciones de gobierno</t>
  </si>
  <si>
    <t>1.3.4</t>
  </si>
  <si>
    <t>P0002</t>
  </si>
  <si>
    <t>Colec pluv los arcos</t>
  </si>
  <si>
    <t>Colector pluvial los arcos 2da. etapa</t>
  </si>
  <si>
    <t xml:space="preserve">creado 1/2/18 </t>
  </si>
  <si>
    <t>C techado tap temp J</t>
  </si>
  <si>
    <t>Con techado tapanco templo de jalpa de canovas</t>
  </si>
  <si>
    <t>2.4.4</t>
  </si>
  <si>
    <t>C techado feria</t>
  </si>
  <si>
    <t>Construccion de techado en la feria</t>
  </si>
  <si>
    <t>A elec plaz Hermene</t>
  </si>
  <si>
    <t>Adec inst elec en plaza Hermenegildo  Bustos</t>
  </si>
  <si>
    <t xml:space="preserve">Reh carpeta calles </t>
  </si>
  <si>
    <t>Rehab carpeta donada en el Toro, El  Cocono, Jalp</t>
  </si>
  <si>
    <t>esta continua por años</t>
  </si>
  <si>
    <t>C gavetas panteones</t>
  </si>
  <si>
    <t xml:space="preserve">Construccion de gavetas en panteones de Cañada </t>
  </si>
  <si>
    <t>Reub monume y letras</t>
  </si>
  <si>
    <t>Rehub monum Hermenegildo B letras conmemo</t>
  </si>
  <si>
    <t>Cable tel CETRAM</t>
  </si>
  <si>
    <t>Trabajos de cableado subterraneo de telefonia para CETRAM en calle Aldama de Purisima del Rincon</t>
  </si>
  <si>
    <t>C Corral minizoo Eco</t>
  </si>
  <si>
    <t>Construccion de corrales para minizoologico en ecoparque mil azares 2da. Etapa</t>
  </si>
  <si>
    <t>P0011</t>
  </si>
  <si>
    <t>C plaza el Pedernal</t>
  </si>
  <si>
    <t>construccion de plaza comunitaria en el Pedernal</t>
  </si>
  <si>
    <t>Pav Sta Cecilia Caña</t>
  </si>
  <si>
    <t>pavimentacion de calle santa cecilia de Cañada de negros</t>
  </si>
  <si>
    <t>Base p gimnacis var</t>
  </si>
  <si>
    <t>bases para gimnacios en varias localidades</t>
  </si>
  <si>
    <t>Puente Centro Impuls</t>
  </si>
  <si>
    <t>Construccion de Puente de acceso a Centro Impulso</t>
  </si>
  <si>
    <t>Estudio mecanica suelo</t>
  </si>
  <si>
    <t>estudios de mecanica de suelos</t>
  </si>
  <si>
    <t>Estudio p pozo de agua</t>
  </si>
  <si>
    <t>estudio geofisico geohidrologico para pozo de agua</t>
  </si>
  <si>
    <t>Const yacuzzi  Dif</t>
  </si>
  <si>
    <t>Const yacuzzi rehabiilitacion de Dif Municipal</t>
  </si>
  <si>
    <t>2.3.1</t>
  </si>
  <si>
    <t>Alum campo potreril</t>
  </si>
  <si>
    <t>Alum campo de potrerillos (guanajal)</t>
  </si>
  <si>
    <t>Const banq centro pu</t>
  </si>
  <si>
    <t>Const banque estam  centro de purisima de bustos</t>
  </si>
  <si>
    <t>rehab call carp dona</t>
  </si>
  <si>
    <t xml:space="preserve">rehabilitacion calles con carpeta donada </t>
  </si>
  <si>
    <t>Pavl arroyo Purisim</t>
  </si>
  <si>
    <t>Pav  del arroyo, Purisima de Bustos</t>
  </si>
  <si>
    <t>Pav  del Ecoparque</t>
  </si>
  <si>
    <t>Pav calles  internas del Ecoparque</t>
  </si>
  <si>
    <t>Rehab puent Sant Fe</t>
  </si>
  <si>
    <t xml:space="preserve">Rehabi puente Santa Fe, de Purisima </t>
  </si>
  <si>
    <t>Const corra minizool</t>
  </si>
  <si>
    <t>Const corrales para minizoologico mil azares</t>
  </si>
  <si>
    <t>Mejor imagen Migue H</t>
  </si>
  <si>
    <t>Mejoramiento imagen urbana calle Miguel Hidalgo</t>
  </si>
  <si>
    <t xml:space="preserve">Const  lago alameda </t>
  </si>
  <si>
    <t>Const  lago parque alameda en Purisima</t>
  </si>
  <si>
    <t>Reh drenaje tecolote</t>
  </si>
  <si>
    <t>Rehabi drenaje calle principal de el tecolote</t>
  </si>
  <si>
    <t>Pav Niños Heroes G J</t>
  </si>
  <si>
    <t>Pav calle Niños Heroes de Guadalupe de Jalpa</t>
  </si>
  <si>
    <t>Const nav expo Mil A</t>
  </si>
  <si>
    <t>Constru nave exposiciones Ecoparque Mil Azahares</t>
  </si>
  <si>
    <t>Const panteon nvo pu</t>
  </si>
  <si>
    <t>Construccion de panteon nuevo en Purisima del Rinc</t>
  </si>
  <si>
    <t xml:space="preserve">creado 1/5/18 </t>
  </si>
  <si>
    <t>Rehab tenis independ</t>
  </si>
  <si>
    <t>Rehab cancha tenis deportiva Independencia</t>
  </si>
  <si>
    <t>Pavimentacion de la calle Privada Cordero</t>
  </si>
  <si>
    <t>Rehab cam Bernardo</t>
  </si>
  <si>
    <t>Rehabilitacion camino San Bernardo carp asfaltica</t>
  </si>
  <si>
    <t xml:space="preserve">Rehab varias calles </t>
  </si>
  <si>
    <t xml:space="preserve">Rehabilitacion varias calles con carpeta donada purisima </t>
  </si>
  <si>
    <t>Rehab col Carmen</t>
  </si>
  <si>
    <t>Rehabilitacion calles carpeta donada col El carmen</t>
  </si>
  <si>
    <t>Rehabilitacion de calles con carpeta donada en col. El carmen</t>
  </si>
  <si>
    <t>P0036</t>
  </si>
  <si>
    <t>Rehab plaza S Angel</t>
  </si>
  <si>
    <t>Rehabitacion de plaza de San Angel</t>
  </si>
  <si>
    <t>Construc andador D I</t>
  </si>
  <si>
    <t>Construc andador perim  y comple deporti independ</t>
  </si>
  <si>
    <t>Construccion de andador perimetral  y obras complementarias en la unidad deportiva independencia</t>
  </si>
  <si>
    <t xml:space="preserve">Rehab terracerias </t>
  </si>
  <si>
    <t>Rehabilitacion terraceria Aguilillas, Alamos y 5 mayo</t>
  </si>
  <si>
    <t>Rehabilitacion de terraceria de calles de Aguilillas, Alamos del rio y 5 de mayo</t>
  </si>
  <si>
    <t>Const dren loma carm</t>
  </si>
  <si>
    <t>Construccion red drenaje sanitario loma del carmen</t>
  </si>
  <si>
    <t>Construccion de red de drenaje sanitario en loma del carmen</t>
  </si>
  <si>
    <t>Const R agua loma carm</t>
  </si>
  <si>
    <t>Construccion red de agua potable loma del carmen</t>
  </si>
  <si>
    <t>Construccion de red de agua potable en loma del carmen</t>
  </si>
  <si>
    <t>Perforac pozo Blvd I</t>
  </si>
  <si>
    <t>Perforacion pozo afectado por obra de Blvd. Indepe</t>
  </si>
  <si>
    <t>Perforacion de pozo afectado por obra de Blvd. Independencia</t>
  </si>
  <si>
    <t>SC Cal liebre y puri</t>
  </si>
  <si>
    <t>Suminis Coloca Calentador Solar Liebrero y Purísim</t>
  </si>
  <si>
    <t>Suministro y Colocación de Calentadores Solares”, en las localidades de El Liebrero, Purísima de Bustos y Purísima de Busto, Municipio de Purísima del Rincon, Guanajuato.</t>
  </si>
  <si>
    <t>SC Cal lC soto coco</t>
  </si>
  <si>
    <t>Suminis Coloca Calentador Solar Cañada Soto, cocon</t>
  </si>
  <si>
    <t>Suministro y Colocación de Calentadores Solares”, en las localidades de Cañada de Soto, El Cocono, La Descubridora, Rancho Seco, Rincones de la Pradera y San Jeronimo, Municipio de Purísima del Rincon, Guanajuato.</t>
  </si>
  <si>
    <t>SC Cal Pinos C negro</t>
  </si>
  <si>
    <t>Suminis Coloca Calentador Solar Pinos, C negros, D</t>
  </si>
  <si>
    <t>Suministro y Colocación de Calentadores Solares”, en las localidades de Los Pinos, Cañada de Negros, Dolores, Purísima de Bustos, La Higuera,
Jalpa de canovas, Guardarrayas, San Antonio Casas Blancas, Puerta de de Jalpa, Fraccionamiento los Ángeles, El Tecolote y El Saucillo del municipio de Purísima del Rincon, Guanajuato.</t>
  </si>
  <si>
    <t>Cont calle orquidea</t>
  </si>
  <si>
    <t>Construccion Integral de calle Orquidea</t>
  </si>
  <si>
    <t>Cont calle Lazaro C</t>
  </si>
  <si>
    <t>Construccion Integral de lazaro cardenas</t>
  </si>
  <si>
    <t>OC Comuni Juan P II</t>
  </si>
  <si>
    <t>Obra complementaria centro comunita Juan Pablo II</t>
  </si>
  <si>
    <t>Obras complementarias de centro comunitario Juan Pablo II, Col. San Javier</t>
  </si>
  <si>
    <t>Drenaje Veneros 2 et</t>
  </si>
  <si>
    <t>Drenaje Pluvial en la colonia los Veneros 2da etapa</t>
  </si>
  <si>
    <t>Baño y piso vivienda</t>
  </si>
  <si>
    <t>Construccion de baño y piso firme en vivienda de jalpa de canovas</t>
  </si>
  <si>
    <t>Asfalto madero Jalpa</t>
  </si>
  <si>
    <t>Asfaltado de calle madero de Santa Eduwiges de jalpa</t>
  </si>
  <si>
    <t>P0051</t>
  </si>
  <si>
    <t>Boulevard Centro I</t>
  </si>
  <si>
    <t>Boulevard de acceso al Centro de Impulso</t>
  </si>
  <si>
    <t>P0052</t>
  </si>
  <si>
    <t>Imagen urb Emili Zap</t>
  </si>
  <si>
    <t>Mejoramiento imagen urbana calle Emiliano Zapata</t>
  </si>
  <si>
    <t>P0053</t>
  </si>
  <si>
    <t>Reh aslfato alame te</t>
  </si>
  <si>
    <t>Rehab terraceria asfalto calle alameda  del Tecolo</t>
  </si>
  <si>
    <t>Rehabilitacion de terraceria para recibir asfalto en calle alameda de el Tecolote</t>
  </si>
  <si>
    <t>P0054</t>
  </si>
  <si>
    <t>Comp Comun Mirasoles</t>
  </si>
  <si>
    <t>Complement C Comunit San Pedro San Pablo Mirasoles</t>
  </si>
  <si>
    <t>Obras complementarias de Centro Comunitario San Pedro y San Pablo, Col. Los Mirasoles</t>
  </si>
  <si>
    <t>P0055</t>
  </si>
  <si>
    <t>Proyecto Museo Mil a</t>
  </si>
  <si>
    <t>Proyecto Museografia nave exposiciones Eco Mil Aza</t>
  </si>
  <si>
    <t>CAMBIAR NOMBRE CORTO Y LARGO</t>
  </si>
  <si>
    <t>Proyecto de Museografia para nave de exposiciones del Ecoparque Mil Azahares</t>
  </si>
  <si>
    <t>P0056</t>
  </si>
  <si>
    <t>Red E call Lienzo Ch</t>
  </si>
  <si>
    <t>Red electrica en calle del lienzo charro</t>
  </si>
  <si>
    <t xml:space="preserve">creado 21/8/18 </t>
  </si>
  <si>
    <t>P0057</t>
  </si>
  <si>
    <t>Asfalto Col veneros</t>
  </si>
  <si>
    <t>Asfalto en varias calles privadas Col Veneros</t>
  </si>
  <si>
    <t>Asfaltado de calle privada el salto de col. veneros; privadas de fracc. primavera; calle 16 de septiembre y jesus flores de fracc. salas; y calle privada alba de col. los veneros</t>
  </si>
  <si>
    <t>P0058</t>
  </si>
  <si>
    <t>Cont C orquide 2da E</t>
  </si>
  <si>
    <t>Construccion Integral de calle orquidea 2da. Etapa</t>
  </si>
  <si>
    <t xml:space="preserve">creado 31/8/18 </t>
  </si>
  <si>
    <t>P0059</t>
  </si>
  <si>
    <t>Cont C Agustin Melga</t>
  </si>
  <si>
    <t>Construccion Integral de calle Agustin Melgar</t>
  </si>
  <si>
    <t>Construccion Integral de calle Agustin Melgar era vicente suarez</t>
  </si>
  <si>
    <t>P0060</t>
  </si>
  <si>
    <t>TyC Asfaltica vrs c</t>
  </si>
  <si>
    <t>Traslado y coloca carpeta asfaltica Varias calles</t>
  </si>
  <si>
    <t>Traslado y colocacion de carpeta asfaltica  en calle acceso a lienzo charro; calle del huinduri; calle alameda de el tecolote, calles Javier Mina y Relampago de Col. Nuevo Amanecer; calle Guanajuato de la Descubridora; y calle Ignacio Martinez de Col. San Juan del Bosque,  Purisima del rincon, gto.</t>
  </si>
  <si>
    <t>P0061</t>
  </si>
  <si>
    <t>Rehab calle 16 sep</t>
  </si>
  <si>
    <t>Rehabilitacion calle 16 septiembre purisima de bus</t>
  </si>
  <si>
    <t>rehabilitacion de calle 16 de septiembre de purisima de bustos, puriima del rincon, gto.</t>
  </si>
  <si>
    <t>P0062</t>
  </si>
  <si>
    <t>Rehab c/bacheo vrs c</t>
  </si>
  <si>
    <t>Rehabilitacion con bacheo de varias calles</t>
  </si>
  <si>
    <t>rehabilitacion con bacheo de calles guerrero, esquipula, morelos, aldama, hidalgo de purisima de bustos, puriima del rincon, gto.</t>
  </si>
  <si>
    <t>P0063</t>
  </si>
  <si>
    <t>Rehab c/asf allende</t>
  </si>
  <si>
    <t>Rehabilitacion con carpeta asfaltica calle allende</t>
  </si>
  <si>
    <t>rehabilitacion con carpeta asfaltica de calle allende de purisima de bustos, purisima del rincon, gto.</t>
  </si>
  <si>
    <t>P0064</t>
  </si>
  <si>
    <t>Asfalto 4 esq Sn and</t>
  </si>
  <si>
    <t>Asfaltado calle prol. 4 esquinas san andres d jalp</t>
  </si>
  <si>
    <t>asfaltado de calle prol. 4 esquinas de san andres de jalpa</t>
  </si>
  <si>
    <t>P0065</t>
  </si>
  <si>
    <t>C canchas pedernal</t>
  </si>
  <si>
    <t>Construccion Canchas deportiva comunidad pedernal</t>
  </si>
  <si>
    <t>Construccion de cancha de usos multiples y cancha de futbol de soccer de practicas llanera en el area deportiva, en la comuniadad el pedernal</t>
  </si>
  <si>
    <t>P0066</t>
  </si>
  <si>
    <t>Rehabilita garbanzo</t>
  </si>
  <si>
    <t>Rehabilitacion calle garbanzo, localidad dolores</t>
  </si>
  <si>
    <t>Rehabilitacion de calle garbanzo, en la localidad de dolores</t>
  </si>
  <si>
    <t>P0067</t>
  </si>
  <si>
    <t>Rehabilita prin mina</t>
  </si>
  <si>
    <t>Rehabilitacion calle principal,  localidad la mina</t>
  </si>
  <si>
    <t>Rehabilitacion de calle principal, en la localidad de la mina</t>
  </si>
  <si>
    <t>P0068</t>
  </si>
  <si>
    <t>Rehabilita acceso PJ</t>
  </si>
  <si>
    <t>Rehabilitacion calle de acceso a puerta de jalpa</t>
  </si>
  <si>
    <t>Rehabilitacion de calle de acceso a puerta de jalpa</t>
  </si>
  <si>
    <t>P0069</t>
  </si>
  <si>
    <t>Rehabilita paseo de</t>
  </si>
  <si>
    <t>Pavimentacion calle paseo de las flores, refugio</t>
  </si>
  <si>
    <t>Pavimentacion de calle paseo de las flores, en la localidad del  refugio</t>
  </si>
  <si>
    <t>P0070</t>
  </si>
  <si>
    <t>Rehabilita prin nico</t>
  </si>
  <si>
    <t>Pavimentacion calle principal 4ta et san Nicolas p</t>
  </si>
  <si>
    <t>Pavimentacion de calle principal 4ta. etapa, en san nicolas del palenque</t>
  </si>
  <si>
    <t>2019 continua por años</t>
  </si>
  <si>
    <t>P0071</t>
  </si>
  <si>
    <t>Mejora vivienda Puri</t>
  </si>
  <si>
    <t>Mejoramiento para la vivienda Purisima del Rincon</t>
  </si>
  <si>
    <t>Mejoramiento para la vivienda Municipio Purisima del Rincon</t>
  </si>
  <si>
    <t>P0072</t>
  </si>
  <si>
    <t xml:space="preserve">Const dormi y baño </t>
  </si>
  <si>
    <t>Construc dormitorio y baño  toro San Ang Gpe Jal</t>
  </si>
  <si>
    <t xml:space="preserve">creado 12/11/18 </t>
  </si>
  <si>
    <t>Construccion de cuarto dormitorio y baño en el toro, San Angel, y Guadalupe de Jalpa</t>
  </si>
  <si>
    <t>programas varios "R" ACTIVIDADES ESPECIFICAS: ES PARA LAS OBRAS DE CTA P POR TRANSFERENCIAS, BECAS DE HILI;  PROGRAMAS DE MARTA; PROGRAMAS COMUDE</t>
  </si>
  <si>
    <t>OJO: CUANDO UN PROGRAMA ES DE IGUAL NOMBRE EN VARIOS AÑOS, CONSERVA EL MISMO NUMERO</t>
  </si>
  <si>
    <t>R</t>
  </si>
  <si>
    <t xml:space="preserve">R0001 </t>
  </si>
  <si>
    <t>P VARIOS</t>
  </si>
  <si>
    <t>Programas varios de presidencia</t>
  </si>
  <si>
    <t xml:space="preserve">P MAS </t>
  </si>
  <si>
    <t>Programa mas</t>
  </si>
  <si>
    <t>P BECAS ESTIMULO</t>
  </si>
  <si>
    <t>Programa becas estimulo al aprovechamiento</t>
  </si>
  <si>
    <t>P BECAS ORGULLO</t>
  </si>
  <si>
    <t>Programa becas orgullo y compromiso</t>
  </si>
  <si>
    <t>P BECAS DEPORTE</t>
  </si>
  <si>
    <t>Programa becas a deportistas de alto r</t>
  </si>
  <si>
    <t>P DEPORTE MUJER</t>
  </si>
  <si>
    <t>Programa fomento deportivo a la mujer</t>
  </si>
  <si>
    <t>P FORTASEG</t>
  </si>
  <si>
    <t>Programa Fortaseg</t>
  </si>
  <si>
    <t>P PINTA TU ENTORNO</t>
  </si>
  <si>
    <t>Programa Pinta tu entorno</t>
  </si>
  <si>
    <t>P MI PYMES EMPRENDE</t>
  </si>
  <si>
    <t>Programa Mi pymes emprende purisima</t>
  </si>
  <si>
    <t>P CAPACITACION T</t>
  </si>
  <si>
    <t>Programa Curso de capacitacion trabajo</t>
  </si>
  <si>
    <t>P BORDERIA</t>
  </si>
  <si>
    <t>Programa Borderia</t>
  </si>
  <si>
    <t>P CAMINO SACA CO</t>
  </si>
  <si>
    <t>Programa Camino saca cosechas</t>
  </si>
  <si>
    <t>P SEMILLAS</t>
  </si>
  <si>
    <t>Programa Semillas</t>
  </si>
  <si>
    <t>P FERTILIZANTES</t>
  </si>
  <si>
    <t>Programa Fertilizantes</t>
  </si>
  <si>
    <t>P C SANIT GANADERA</t>
  </si>
  <si>
    <t>Programa Campaña Sanitaria Ganadera</t>
  </si>
  <si>
    <t>P REPROCOMP</t>
  </si>
  <si>
    <t>Programa Reprocomp</t>
  </si>
  <si>
    <t>P RIO TURBIO</t>
  </si>
  <si>
    <t>Programa Rio turbio</t>
  </si>
  <si>
    <t>P FOAM AMBIENTAL</t>
  </si>
  <si>
    <t>Programa FOAM Mejoramiento ambiental</t>
  </si>
  <si>
    <t>2.1.1</t>
  </si>
  <si>
    <t>T CFE RED S CENT HIS</t>
  </si>
  <si>
    <t>Trans a CFE Red Subterranea Centro historico del M</t>
  </si>
  <si>
    <t>T P AVES TRASPATIO</t>
  </si>
  <si>
    <t>Trans a programa aves de traspatio</t>
  </si>
  <si>
    <t>T empe la  Higuera</t>
  </si>
  <si>
    <t>R empe camino la higuera 2da. Etapa, Purisima</t>
  </si>
  <si>
    <t xml:space="preserve">T Pav Fco I Mad San </t>
  </si>
  <si>
    <t xml:space="preserve">Pav de calle francisco  i. madero de san jose de </t>
  </si>
  <si>
    <t xml:space="preserve">T Pav Vista alegre </t>
  </si>
  <si>
    <t>Pav de la calle vista alegre, col. panorama</t>
  </si>
  <si>
    <t>T Pav Vicente Gerrer</t>
  </si>
  <si>
    <t>Pav de calle vicente guerrero, de col. las crucita</t>
  </si>
  <si>
    <t>T Pav Perez Magaña</t>
  </si>
  <si>
    <t>Pav de calle perez magaña, col. san juan del bosqu</t>
  </si>
  <si>
    <t>T Pav Las Palomas</t>
  </si>
  <si>
    <t>Pav de calle privada las palomas de montegrande</t>
  </si>
  <si>
    <t>T electrica Dif Muni</t>
  </si>
  <si>
    <t>Construccion electrica en dif municipal de puri</t>
  </si>
  <si>
    <t>T Adq sum techo firm</t>
  </si>
  <si>
    <t>Adq sum mater p techo firme v locali y san silvest</t>
  </si>
  <si>
    <t>T Adq sum cuarto dor</t>
  </si>
  <si>
    <t>Adq sum mater p cuarto dormitorio varias localidad</t>
  </si>
  <si>
    <t>T pav Cuarzo san Jav</t>
  </si>
  <si>
    <t>Pav de calle cuarzo, col. san javier</t>
  </si>
  <si>
    <t>T pav 18 de Marzo</t>
  </si>
  <si>
    <t>Pav de calle 18 de marzo, comunidad de buenavista</t>
  </si>
  <si>
    <t>R0032</t>
  </si>
  <si>
    <t>T pav Josefa O de D</t>
  </si>
  <si>
    <t>Pav de calle josefa ortiz de dominguez col. Manan</t>
  </si>
  <si>
    <t>T asfalto Tecolote p</t>
  </si>
  <si>
    <t>Rehab con concreto asfaltico camino Tecolote Peñu</t>
  </si>
  <si>
    <t>T empe cam las colon</t>
  </si>
  <si>
    <t xml:space="preserve">Rehab con empe camino Las colonias de Jalpa </t>
  </si>
  <si>
    <t>T empe cam el Carmen</t>
  </si>
  <si>
    <t>Rehab con empe camino el Carmen, Purisima d</t>
  </si>
  <si>
    <t>T templo Cañada de N</t>
  </si>
  <si>
    <t>Templo nuestra Señora Santisi de la Luz de cañada de negros</t>
  </si>
  <si>
    <t>T centro Hist Jalpa</t>
  </si>
  <si>
    <t>7ma et imagen urbana centro Histórico jalpa de Can</t>
  </si>
  <si>
    <t>R0038</t>
  </si>
  <si>
    <t>T pav Orquidea</t>
  </si>
  <si>
    <t>Pav de calle Orquidea, col. Pradera de san jeronim</t>
  </si>
  <si>
    <t>R0039</t>
  </si>
  <si>
    <t>T pav Lerdo de t</t>
  </si>
  <si>
    <t>Pav de calle Lerdo de Tejada, colonia El Carmen</t>
  </si>
  <si>
    <t>R0040</t>
  </si>
  <si>
    <t>T pav Guadalupe de J</t>
  </si>
  <si>
    <t>Pav de calle de acceso a guadalupe jalpa</t>
  </si>
  <si>
    <t>R0041</t>
  </si>
  <si>
    <t>T pav Margarita 2daE</t>
  </si>
  <si>
    <t>Pav de calle margaritas 2da. etapa de monte grande</t>
  </si>
  <si>
    <t>P mi Pymes en marcha</t>
  </si>
  <si>
    <t>Programa Mi pymes En marcha</t>
  </si>
  <si>
    <t>Ciclista de Ruta</t>
  </si>
  <si>
    <t>COMUDE</t>
  </si>
  <si>
    <t>Carrera Atletica</t>
  </si>
  <si>
    <t>MTB Copa nacional</t>
  </si>
  <si>
    <t>Duatlon</t>
  </si>
  <si>
    <t>Campamento de Verano</t>
  </si>
  <si>
    <t>Continua por los subsecuentes años</t>
  </si>
  <si>
    <t>Casas y salones IEC</t>
  </si>
  <si>
    <t>Casas de Cultura y Salones Culturales  IEC</t>
  </si>
  <si>
    <t>creacion 1/5/18</t>
  </si>
  <si>
    <t>SUBSIDIO CASA CULTURA</t>
  </si>
  <si>
    <t>R0049</t>
  </si>
  <si>
    <t>Feria Octubre</t>
  </si>
  <si>
    <t>creacion 27/08/18</t>
  </si>
  <si>
    <t>FERIA OCTUBRE</t>
  </si>
  <si>
    <t>S001 : PROGRAMAS SUJETOS A REGLAS DE OPERACIÓN EJEMPLO OBRAS DE programas de nena</t>
  </si>
  <si>
    <t>Proy Ejec Parq L Gto</t>
  </si>
  <si>
    <t>Proy.Ejec Parque Lineal Guanajuato</t>
  </si>
  <si>
    <t>chayo</t>
  </si>
  <si>
    <t>Proy Ejec Parq L Ven</t>
  </si>
  <si>
    <t>Proy.Ejec de Parque Lineal los Veneros</t>
  </si>
  <si>
    <t>PPM 3X1 2008</t>
  </si>
  <si>
    <t>Programa migrantes 3x1 2008</t>
  </si>
  <si>
    <t>PPM 3X1 2009</t>
  </si>
  <si>
    <t>Programa migrantes 3x1 2009</t>
  </si>
  <si>
    <t>Programa Pias 2009</t>
  </si>
  <si>
    <t>PPM 3X1 2010</t>
  </si>
  <si>
    <t>Programa migrantes 3X1 2010</t>
  </si>
  <si>
    <t>PPM 3X1 2011</t>
  </si>
  <si>
    <t>Programa migrantes 3X1 2011</t>
  </si>
  <si>
    <t>Programa Pias 2011</t>
  </si>
  <si>
    <t>Prog. FOPEDEP 2012</t>
  </si>
  <si>
    <t>Programa FOPEDEP 2012</t>
  </si>
  <si>
    <t>2.2.1.</t>
  </si>
  <si>
    <t>Rec. CONADE 2012</t>
  </si>
  <si>
    <t>Recurso CONADE 2012</t>
  </si>
  <si>
    <t>PPM 3X1 2012.</t>
  </si>
  <si>
    <t>Programa migrantes 3X1 2012</t>
  </si>
  <si>
    <t>Programa PIDBC 2013</t>
  </si>
  <si>
    <t>P-CREID CODE 2014</t>
  </si>
  <si>
    <t>PPM 3X1 2014</t>
  </si>
  <si>
    <t>Programa migrantes 2014</t>
  </si>
  <si>
    <t>C Ins Est de la cult</t>
  </si>
  <si>
    <t>Convenio Instituto Estatal de la Cultura</t>
  </si>
  <si>
    <t>2.4.2.</t>
  </si>
  <si>
    <t>Proy. U. Dep. Pma</t>
  </si>
  <si>
    <t>Proyecto Unidad Deportiva Purísima</t>
  </si>
  <si>
    <t>P. U Dep Pma R FAFEF</t>
  </si>
  <si>
    <t>Proyecto Unidad Deportiva Purísima Rec. FAFEF</t>
  </si>
  <si>
    <t>PPM 2X1 2014</t>
  </si>
  <si>
    <t>PIDH 2014 VERT. V</t>
  </si>
  <si>
    <t>PIDH 2014 VERTIENTE VIVIENDA</t>
  </si>
  <si>
    <t>2.2.5.</t>
  </si>
  <si>
    <t>PIDH 2014 VERT. T.D.</t>
  </si>
  <si>
    <t>PIDH 2014 VERTIENTE TECHO DIGNO</t>
  </si>
  <si>
    <t>S0023</t>
  </si>
  <si>
    <t>2.1.3.</t>
  </si>
  <si>
    <t>PPM 3X1 2015</t>
  </si>
  <si>
    <t>Programa migrantes 2015 Calle Fuego</t>
  </si>
  <si>
    <t>Programa migrantes 2015 Calle Sol</t>
  </si>
  <si>
    <t>P-CREID CODE 2015</t>
  </si>
  <si>
    <t>S0027</t>
  </si>
  <si>
    <t>PPM 2X1 2015</t>
  </si>
  <si>
    <t>Programa migrantes 2X1 2015</t>
  </si>
  <si>
    <t>PIDH 2015 V T. Digno</t>
  </si>
  <si>
    <t>PIDH 2015 VERTIENTE TECHO DIGNO</t>
  </si>
  <si>
    <t>S0031</t>
  </si>
  <si>
    <t>PRRMCD-CODE 2015</t>
  </si>
  <si>
    <t>PIDH 2015 V. Varias</t>
  </si>
  <si>
    <t>PIDH 2015 VERTIENTE VARIAS</t>
  </si>
  <si>
    <t>PIDH 2016 V.V/TECHO</t>
  </si>
  <si>
    <t>PIDH 2016 VERTIENTE VIVIENDA/TECHO</t>
  </si>
  <si>
    <t>SEDATU C. adicional</t>
  </si>
  <si>
    <t>SEDATU Cuarto Adicional</t>
  </si>
  <si>
    <t>S0037</t>
  </si>
  <si>
    <t>S0038</t>
  </si>
  <si>
    <t>FFINV "B"</t>
  </si>
  <si>
    <t>FFB Fortalecimiento financiero para inv. social</t>
  </si>
  <si>
    <t>PR "A"</t>
  </si>
  <si>
    <t>PR "A" Programa Regional de Infraestructura Social</t>
  </si>
  <si>
    <t xml:space="preserve">PPM 3X1 2016 </t>
  </si>
  <si>
    <t>Programa migrantes 3X1 2016 Cabecera Municipal</t>
  </si>
  <si>
    <t>PPM 3X1 2016</t>
  </si>
  <si>
    <t>Programa migrantes 3X1 2016 Cañada de Negros</t>
  </si>
  <si>
    <t>Programa migrantes 3X1 2016 El Cocono</t>
  </si>
  <si>
    <t>Programa migrantes 3X1 2016 Dolores</t>
  </si>
  <si>
    <t>Programa migrantes 3X1 2016 El Barrial</t>
  </si>
  <si>
    <t>Programa migrantes 3X1 2016 El Tecolote</t>
  </si>
  <si>
    <t>Programa migrantes 3X1 2016 Guadalupe de Jalpa</t>
  </si>
  <si>
    <t>Programa migrantes 3X1 2016 La Trinidad</t>
  </si>
  <si>
    <t>Programa migrantes 3X1 2016 Los Ángeles</t>
  </si>
  <si>
    <t>Programa migrantes 3X1 2016 Monte Grande</t>
  </si>
  <si>
    <t>Programa migrantes 3X1 2016 San Antonio Casas Blancas</t>
  </si>
  <si>
    <t>Programa migrantes 3X1 2016 San Bernardo</t>
  </si>
  <si>
    <t>Programa migrantes 3X1 2016 San Jerónimo</t>
  </si>
  <si>
    <t>Programa migrantes 3X1 2016 La Mina</t>
  </si>
  <si>
    <t>Aportación Beneficiarios</t>
  </si>
  <si>
    <t>CODE 2017</t>
  </si>
  <si>
    <t>PDR "A" 2017</t>
  </si>
  <si>
    <t>Proyectos de Desarrollo Regional A (PDR A)</t>
  </si>
  <si>
    <t>PIDMC 2017</t>
  </si>
  <si>
    <t>PISBCC 2017</t>
  </si>
  <si>
    <t>SDAyR 2017 R25</t>
  </si>
  <si>
    <t>SDAyR 2017 R23</t>
  </si>
  <si>
    <t>PPM 3X1 2017</t>
  </si>
  <si>
    <t>Programa migrantes 3X1 2017 Guardarrayas</t>
  </si>
  <si>
    <t>Programa migrantes 3X1 2017 Los Pinos</t>
  </si>
  <si>
    <t>Programa migrantes 3X1 2017 El Cocono</t>
  </si>
  <si>
    <t>Programa migrantes 3X1 2017 Jalpa de Cánovas</t>
  </si>
  <si>
    <t>Programa migrantes 3X1 2017 La Higuera</t>
  </si>
  <si>
    <t>Programa migrantes 3X1 2017 Fracc. Los ángeles</t>
  </si>
  <si>
    <t>Programa migrantes 3X1 2017 Puerta de Jalpa</t>
  </si>
  <si>
    <t>Programa migrantes 3X1 2017 Purísima de Bustos</t>
  </si>
  <si>
    <t>Programa migrantes 3X1 2017 San Ándres</t>
  </si>
  <si>
    <t>Programa migrantes 3X1 2017 Tepetate del Gallo</t>
  </si>
  <si>
    <t>Programa migrantes 3X1 2017 Rincones de la Pradera</t>
  </si>
  <si>
    <t>Programa migrantes 3X1 2017 San Jerónimo</t>
  </si>
  <si>
    <t>Programa migrantes 3X1 2017 Potrerillos</t>
  </si>
  <si>
    <t>Programa migrantes 3X1 2017 Sta Eduviges de Jalpa</t>
  </si>
  <si>
    <t>Programa migrantes 3X1 2017 Dolores</t>
  </si>
  <si>
    <t>Programa migrantes 3X1 2017 Col. San Javier</t>
  </si>
  <si>
    <t>Programa migrantes 3X1 2017 Cañada de Negros</t>
  </si>
  <si>
    <t>Programa migrantes 3X1 2017 Rancho Seco</t>
  </si>
  <si>
    <t>Programa migrantes 3X1 2017 Colinas del Real</t>
  </si>
  <si>
    <t>Programa migrantes 3X1 2017 La Descubridora</t>
  </si>
  <si>
    <t>Programa migrantes 3X1 2017 San Nicolás del Palenque</t>
  </si>
  <si>
    <t>Programa migrantes 3X1 2017 El Pedernal</t>
  </si>
  <si>
    <t>Programa migrantes 3X1 2017 El Refugio</t>
  </si>
  <si>
    <t>Programa migrantes 3X1 2017 El Saucillo</t>
  </si>
  <si>
    <t>Programa migrantes 3X1 2017 El Tecolote</t>
  </si>
  <si>
    <t>Programa migrantes 3X1 2017 El Toro</t>
  </si>
  <si>
    <t>Programa migrantes 3X1 2017 Guadalupe de Jalpa</t>
  </si>
  <si>
    <t>Programa migrantes 3X1 2017 El Liebrero</t>
  </si>
  <si>
    <t>Programa migrantes 3X1 2017 La Providencia</t>
  </si>
  <si>
    <t>Programa migrantes 3X1 2017 San Ángel</t>
  </si>
  <si>
    <t>Programa migrantes 3X1 2017 Cañada de Sotos</t>
  </si>
  <si>
    <t>Programa migrantes 3X1 2017 San Antonio Casas Bcas</t>
  </si>
  <si>
    <t>Programa migrantes 3X1 2017 San Bernardo</t>
  </si>
  <si>
    <t>Programa migrantes 3X1 2017 Buena Vista</t>
  </si>
  <si>
    <t>CONVENIO SOP</t>
  </si>
  <si>
    <t>S0099</t>
  </si>
  <si>
    <t>PIDH 2017 V.V./Techo</t>
  </si>
  <si>
    <t>PIDH 2017 Vertiente Vivienda/Techo</t>
  </si>
  <si>
    <t>PIDH 2017 V.V/Cuarto</t>
  </si>
  <si>
    <t>PIDH 2017 Vertiente Vivienda/Cuarto</t>
  </si>
  <si>
    <t>SDAyR 2017 R34</t>
  </si>
  <si>
    <t>CECYTEG 2017</t>
  </si>
  <si>
    <t>PIESCC 2017</t>
  </si>
  <si>
    <t>SEDATU 2017 HABITÁT</t>
  </si>
  <si>
    <t>Programa migrantes 3X1 2017 Purísima de Bustos 1</t>
  </si>
  <si>
    <t>Programa migrantes 3X1 2017 Purísima de Bustos 2</t>
  </si>
  <si>
    <t>PPM 2X1 2017</t>
  </si>
  <si>
    <t>Programa Migrantes 2x1 2017 1</t>
  </si>
  <si>
    <t>Programa Migrantes 2x1 2017 2</t>
  </si>
  <si>
    <t>Programa Migrantes 2x1 2017 3</t>
  </si>
  <si>
    <t>ITS 2018</t>
  </si>
  <si>
    <t>PROGRAMA ITS 2018</t>
  </si>
  <si>
    <t>PISBCC 2018</t>
  </si>
  <si>
    <t>PROGRAMA PISBCC 2018</t>
  </si>
  <si>
    <t>PIDMC 2018</t>
  </si>
  <si>
    <t>PROGRAMA PIDMC 2018</t>
  </si>
  <si>
    <t>SECTUR 2017</t>
  </si>
  <si>
    <t>PROGRAMA SECTUR 2017</t>
  </si>
  <si>
    <t>3.7.1</t>
  </si>
  <si>
    <t>PIDH 2018</t>
  </si>
  <si>
    <t>PROGRAMA PIDH 2018</t>
  </si>
  <si>
    <t>PIECIS 2018</t>
  </si>
  <si>
    <t>PROGRAMA PIECIS 2018</t>
  </si>
  <si>
    <t>PIDH 2016 CAL SOLARE</t>
  </si>
  <si>
    <t>PROGRAMA PIDH 2016 CALENTADORES SOLARES</t>
  </si>
  <si>
    <t>PIDH 2016 TEC FIRME</t>
  </si>
  <si>
    <t>PIDH 2016 TECHO FIRME</t>
  </si>
  <si>
    <t>PIDH 2016 CUARTO DOR</t>
  </si>
  <si>
    <t>PIDH 2016 CUARTO DORMITORIO</t>
  </si>
  <si>
    <t>PISBCC 2015 FAIS</t>
  </si>
  <si>
    <t xml:space="preserve">PROGRAMA PISBCC 2015 FAIS </t>
  </si>
  <si>
    <t>PIDH 2017 Techo REAL DEL BOSQUE</t>
  </si>
  <si>
    <t>PIDH 2017 Techo COL. EL TORNILLO</t>
  </si>
  <si>
    <t>PIDH 2017 Techo COLINAS DEL REAL</t>
  </si>
  <si>
    <t>PIDH 2017 Techo POTRERILLOS (GUANAJUAL)</t>
  </si>
  <si>
    <t>PIDH 2017 Techo LAS AGUILILLAS</t>
  </si>
  <si>
    <t>PIDH 2017 Techo EL HUINDURI</t>
  </si>
  <si>
    <t>PIDH 2017 Techo JALPA DE CÁNOVAS</t>
  </si>
  <si>
    <t>PIDH 2017 Techo BELLO HORIZONTE</t>
  </si>
  <si>
    <t>PIDH 2017 Techo LOMAS DE GUANAJUATITO</t>
  </si>
  <si>
    <t>PIDH 2017 Techo AMP. FRANCISCO VILLA</t>
  </si>
  <si>
    <t>PIDH 2017 Techo COL. ALAMEDA</t>
  </si>
  <si>
    <t>PIDH 2017 V.V.Cuarto</t>
  </si>
  <si>
    <t>PIDH 2017 Cuarto EMILIANO ZAPATA</t>
  </si>
  <si>
    <t>PIDH 2017 Cuarto MONTE GRANDE</t>
  </si>
  <si>
    <t>PIDH 2017 Cuarto LOMAS DE OBRAJEROS</t>
  </si>
  <si>
    <t>PIDH 2017 Cuarto BELLO HORIZONTE</t>
  </si>
  <si>
    <t>PIDH 2017 Cuarto LOS TABIQUEROS</t>
  </si>
  <si>
    <t>PIDH 2017 Cuarto CAÑADA DE NEGROS</t>
  </si>
  <si>
    <t>PIDH 2017 Cuarto LAS COLONIAS</t>
  </si>
  <si>
    <t>PIDH 2017 Cuarto LOMA EJIDAL</t>
  </si>
  <si>
    <t>PIDH 2017 Cuarto AMPLIACIÓN DEL CARMEN</t>
  </si>
  <si>
    <t>PIDH 2017 Cuarto LA BRISA</t>
  </si>
  <si>
    <t>SDAyR 2018 R13</t>
  </si>
  <si>
    <t>SDAyR 2018 R13 Tecolote a Entronque a Peñuelas</t>
  </si>
  <si>
    <t>SDAyR 2018 R14</t>
  </si>
  <si>
    <t>SDAyR 2018 R14 Camino Acceso Com Higuera 2da Et</t>
  </si>
  <si>
    <t>SDAyR 2018 R32</t>
  </si>
  <si>
    <t>SDAyR 2018 R32 Comunidad Las Colonias de Jalpa</t>
  </si>
  <si>
    <t>SDAyR 2018 R33</t>
  </si>
  <si>
    <t>SDAyR 2018 R33 Camino Acceso a Loc de El Carmen</t>
  </si>
  <si>
    <t>HABITAT 2018</t>
  </si>
  <si>
    <t>HABITAT 2018 Const Integral Calle Lázaro Cárdenas</t>
  </si>
  <si>
    <t>HABITAT 2018 Const Integral Calle Ramo de Novia</t>
  </si>
  <si>
    <t>HABITAT 2018 Const Integral Calle Maclovio Barrera</t>
  </si>
  <si>
    <t>HABITAT 2018 Const Integral Calle Orquídea</t>
  </si>
  <si>
    <t>SEDATU VIVIENDA 2018</t>
  </si>
  <si>
    <t>SEDATU VIVIENDA 2018 Constr 16 cuartos adicionales</t>
  </si>
  <si>
    <t>S0151</t>
  </si>
  <si>
    <t>PIECIS 2018 PLATAFORMA SAN SILVESTRE</t>
  </si>
  <si>
    <t>S0152</t>
  </si>
  <si>
    <t>PIESCC 2018</t>
  </si>
  <si>
    <t>PIESCC 2018 REHABILITACION DE PLAZA DE SAN ANGEL</t>
  </si>
  <si>
    <t>S0153</t>
  </si>
  <si>
    <t>PIESCC 2018 CONSTRUCCION DE PLAZA EN LOS LAURELES</t>
  </si>
  <si>
    <t>S0154</t>
  </si>
  <si>
    <t>CODE 2018</t>
  </si>
  <si>
    <t>CODE 2018 CONSTRUCCION CANCHA LLANERA EL PEDERNAL</t>
  </si>
  <si>
    <t>S0155</t>
  </si>
  <si>
    <t>PIECIS 2018 LOTE DE EQUIPO PARA CENTRO IMPULSO</t>
  </si>
  <si>
    <t>S0156</t>
  </si>
  <si>
    <t>HÁBITAT 2018 Agus</t>
  </si>
  <si>
    <t>HABITAT 2018 Const Integral Calle Agustín Melgar</t>
  </si>
  <si>
    <t>S0157</t>
  </si>
  <si>
    <t>HÁBITAT 2018 Orqui</t>
  </si>
  <si>
    <t>HABITAT 2018 Const Integral Calle Orquídea 2da etapa</t>
  </si>
  <si>
    <t>APORTACIONES SOCIALE</t>
  </si>
  <si>
    <t>Aportaciones imss, info, retiro</t>
  </si>
  <si>
    <t xml:space="preserve">SUBSIDIOS </t>
  </si>
  <si>
    <t>4.2.1</t>
  </si>
  <si>
    <t>332_PPI_MPUR_000_02_18</t>
  </si>
  <si>
    <t>MUNICIPIO PURISIMA DEL RINCON
Programas y Proyectos de Inversión
DEL 01 DE ENERO AL 30 DE SEPTIEMBRE DEL 2018</t>
  </si>
</sst>
</file>

<file path=xl/styles.xml><?xml version="1.0" encoding="utf-8"?>
<styleSheet xmlns="http://schemas.openxmlformats.org/spreadsheetml/2006/main">
  <numFmts count="3">
    <numFmt numFmtId="44" formatCode="_-&quot;$&quot;* #,##0.00_-;\-&quot;$&quot;* #,##0.00_-;_-&quot;$&quot;* &quot;-&quot;??_-;_-@_-"/>
    <numFmt numFmtId="43" formatCode="_-* #,##0.00_-;\-* #,##0.00_-;_-* &quot;-&quot;??_-;_-@_-"/>
    <numFmt numFmtId="164" formatCode="_-* #,##0.00\ _P_t_s_-;\-* #,##0.00\ _P_t_s_-;_-* &quot;-&quot;??\ _P_t_s_-;_-@_-"/>
  </numFmts>
  <fonts count="55">
    <font>
      <sz val="11"/>
      <color theme="1"/>
      <name val="Calibri"/>
      <family val="2"/>
      <scheme val="minor"/>
    </font>
    <font>
      <b/>
      <sz val="8"/>
      <name val="Arial"/>
      <family val="2"/>
    </font>
    <font>
      <sz val="10"/>
      <name val="Arial"/>
      <family val="2"/>
    </font>
    <font>
      <b/>
      <sz val="8"/>
      <color indexed="8"/>
      <name val="Arial"/>
      <family val="2"/>
    </font>
    <font>
      <sz val="8"/>
      <color indexed="8"/>
      <name val="Arial"/>
      <family val="2"/>
    </font>
    <font>
      <b/>
      <sz val="8"/>
      <color theme="1"/>
      <name val="Arial"/>
      <family val="2"/>
    </font>
    <font>
      <b/>
      <vertAlign val="superscript"/>
      <sz val="9.6"/>
      <color theme="1"/>
      <name val="Arial"/>
      <family val="2"/>
    </font>
    <font>
      <b/>
      <sz val="9.6"/>
      <color rgb="FFFF0000"/>
      <name val="Arial"/>
      <family val="2"/>
    </font>
    <font>
      <sz val="11"/>
      <color theme="1"/>
      <name val="Calibri"/>
      <family val="2"/>
      <scheme val="minor"/>
    </font>
    <font>
      <sz val="10"/>
      <color theme="1"/>
      <name val="Calibri"/>
      <family val="2"/>
      <scheme val="minor"/>
    </font>
    <font>
      <b/>
      <sz val="10"/>
      <color indexed="9"/>
      <name val="Arial"/>
      <family val="2"/>
    </font>
    <font>
      <b/>
      <sz val="10"/>
      <color theme="1"/>
      <name val="Arial"/>
      <family val="2"/>
    </font>
    <font>
      <sz val="10"/>
      <color theme="1"/>
      <name val="Arial"/>
      <family val="2"/>
    </font>
    <font>
      <sz val="10"/>
      <name val="Arial"/>
      <family val="2"/>
    </font>
    <font>
      <sz val="8"/>
      <color theme="3" tint="0.39997558519241921"/>
      <name val="Arial"/>
      <family val="2"/>
    </font>
    <font>
      <sz val="10"/>
      <color theme="3" tint="0.39997558519241921"/>
      <name val="Arial"/>
      <family val="2"/>
    </font>
    <font>
      <b/>
      <sz val="10"/>
      <color theme="3" tint="0.39997558519241921"/>
      <name val="Arial"/>
      <family val="2"/>
    </font>
    <font>
      <b/>
      <sz val="8"/>
      <color theme="3" tint="0.39997558519241921"/>
      <name val="Arial"/>
      <family val="2"/>
    </font>
    <font>
      <sz val="12"/>
      <color theme="0"/>
      <name val="Arial"/>
      <family val="2"/>
    </font>
    <font>
      <sz val="12"/>
      <color theme="3" tint="0.39997558519241921"/>
      <name val="Arial"/>
      <family val="2"/>
    </font>
    <font>
      <sz val="14"/>
      <color theme="0"/>
      <name val="Arial"/>
      <family val="2"/>
    </font>
    <font>
      <sz val="14"/>
      <color theme="3" tint="0.39997558519241921"/>
      <name val="Arial"/>
      <family val="2"/>
    </font>
    <font>
      <sz val="8"/>
      <color theme="1"/>
      <name val="Arial"/>
      <family val="2"/>
    </font>
    <font>
      <sz val="8"/>
      <color theme="3" tint="0.39997558519241921"/>
      <name val="Calibri"/>
      <family val="2"/>
      <scheme val="minor"/>
    </font>
    <font>
      <sz val="8"/>
      <color theme="1"/>
      <name val="Calibri"/>
      <family val="2"/>
      <scheme val="minor"/>
    </font>
    <font>
      <sz val="8"/>
      <color theme="3" tint="0.39997558519241921"/>
      <name val="Times New Roman"/>
      <family val="1"/>
    </font>
    <font>
      <sz val="8"/>
      <color theme="7" tint="-0.249977111117893"/>
      <name val="Arial"/>
      <family val="2"/>
    </font>
    <font>
      <b/>
      <sz val="8"/>
      <color theme="3" tint="0.39997558519241921"/>
      <name val="Calibri"/>
      <family val="2"/>
      <scheme val="minor"/>
    </font>
    <font>
      <sz val="8"/>
      <color rgb="FF0070C0"/>
      <name val="Arial"/>
      <family val="2"/>
    </font>
    <font>
      <sz val="10"/>
      <color rgb="FF0070C0"/>
      <name val="Arial"/>
      <family val="2"/>
    </font>
    <font>
      <b/>
      <sz val="10"/>
      <color rgb="FF0070C0"/>
      <name val="Arial"/>
      <family val="2"/>
    </font>
    <font>
      <b/>
      <sz val="9"/>
      <color indexed="81"/>
      <name val="Tahoma"/>
      <family val="2"/>
    </font>
    <font>
      <sz val="9"/>
      <color indexed="81"/>
      <name val="Tahoma"/>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0"/>
      <name val="Century Gothic"/>
      <family val="2"/>
    </font>
    <font>
      <sz val="10"/>
      <color indexed="8"/>
      <name val="Arial"/>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sz val="8"/>
      <color rgb="FFFF0000"/>
      <name val="Arial"/>
      <family val="2"/>
    </font>
    <font>
      <sz val="8"/>
      <color rgb="FFFF0000"/>
      <name val="Times New Roman"/>
      <family val="1"/>
    </font>
    <font>
      <sz val="8"/>
      <color rgb="FFFF0000"/>
      <name val="Calibri"/>
      <family val="2"/>
      <scheme val="minor"/>
    </font>
  </fonts>
  <fills count="36">
    <fill>
      <patternFill patternType="none"/>
    </fill>
    <fill>
      <patternFill patternType="gray125"/>
    </fill>
    <fill>
      <patternFill patternType="solid">
        <fgColor theme="0" tint="-0.249977111117893"/>
        <bgColor indexed="64"/>
      </patternFill>
    </fill>
    <fill>
      <patternFill patternType="solid">
        <fgColor rgb="FF92D050"/>
        <bgColor indexed="64"/>
      </patternFill>
    </fill>
    <fill>
      <patternFill patternType="solid">
        <fgColor theme="9"/>
        <bgColor indexed="64"/>
      </patternFill>
    </fill>
    <fill>
      <patternFill patternType="solid">
        <fgColor rgb="FFFFFF00"/>
        <bgColor indexed="64"/>
      </patternFill>
    </fill>
    <fill>
      <patternFill patternType="solid">
        <fgColor indexed="18"/>
        <bgColor indexed="64"/>
      </patternFill>
    </fill>
    <fill>
      <patternFill patternType="solid">
        <fgColor rgb="FFFFC000"/>
        <bgColor indexed="64"/>
      </patternFill>
    </fill>
    <fill>
      <patternFill patternType="solid">
        <fgColor indexed="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3" tint="0.39997558519241921"/>
        <bgColor indexed="64"/>
      </patternFill>
    </fill>
    <fill>
      <patternFill patternType="solid">
        <fgColor rgb="FFFF99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30">
    <xf numFmtId="0" fontId="0" fillId="0" borderId="0"/>
    <xf numFmtId="0" fontId="2" fillId="0" borderId="0"/>
    <xf numFmtId="0" fontId="2" fillId="0" borderId="0"/>
    <xf numFmtId="0" fontId="2" fillId="0" borderId="0"/>
    <xf numFmtId="9" fontId="8" fillId="0" borderId="0" applyFont="0" applyFill="0" applyBorder="0" applyAlignment="0" applyProtection="0"/>
    <xf numFmtId="0" fontId="8" fillId="0" borderId="0"/>
    <xf numFmtId="0" fontId="13" fillId="0" borderId="0"/>
    <xf numFmtId="43" fontId="2" fillId="0" borderId="0" applyFont="0" applyFill="0" applyBorder="0" applyAlignment="0" applyProtection="0"/>
    <xf numFmtId="0" fontId="2" fillId="0" borderId="0"/>
    <xf numFmtId="43" fontId="2" fillId="0" borderId="0"/>
    <xf numFmtId="0" fontId="8" fillId="0" borderId="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6" fillId="27" borderId="8" applyNumberFormat="0" applyAlignment="0" applyProtection="0"/>
    <xf numFmtId="0" fontId="36" fillId="27" borderId="8" applyNumberFormat="0" applyAlignment="0" applyProtection="0"/>
    <xf numFmtId="0" fontId="37" fillId="28" borderId="9" applyNumberFormat="0" applyAlignment="0" applyProtection="0"/>
    <xf numFmtId="0" fontId="37" fillId="28" borderId="9" applyNumberFormat="0" applyAlignment="0" applyProtection="0"/>
    <xf numFmtId="0" fontId="38" fillId="0" borderId="10" applyNumberFormat="0" applyFill="0" applyAlignment="0" applyProtection="0"/>
    <xf numFmtId="0" fontId="38" fillId="0" borderId="10"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40" fillId="18" borderId="8" applyNumberFormat="0" applyAlignment="0" applyProtection="0"/>
    <xf numFmtId="0" fontId="40" fillId="18" borderId="8" applyNumberFormat="0" applyAlignment="0" applyProtection="0"/>
    <xf numFmtId="0" fontId="41" fillId="14" borderId="0" applyNumberFormat="0" applyBorder="0" applyAlignment="0" applyProtection="0"/>
    <xf numFmtId="0" fontId="41" fillId="14" borderId="0" applyNumberFormat="0" applyBorder="0" applyAlignment="0" applyProtection="0"/>
    <xf numFmtId="43" fontId="42" fillId="0" borderId="0" applyFont="0" applyFill="0" applyBorder="0" applyAlignment="0" applyProtection="0"/>
    <xf numFmtId="164" fontId="2" fillId="0" borderId="0" applyFont="0" applyFill="0" applyBorder="0" applyAlignment="0" applyProtection="0"/>
    <xf numFmtId="43" fontId="43" fillId="0" borderId="0" applyFont="0" applyFill="0" applyBorder="0" applyAlignment="0" applyProtection="0">
      <alignment vertical="top"/>
    </xf>
    <xf numFmtId="43" fontId="2" fillId="0" borderId="0" applyFont="0" applyFill="0" applyBorder="0" applyAlignment="0" applyProtection="0"/>
    <xf numFmtId="43" fontId="8" fillId="0" borderId="0" applyFont="0" applyFill="0" applyBorder="0" applyAlignment="0" applyProtection="0"/>
    <xf numFmtId="44" fontId="2" fillId="0" borderId="0" applyFont="0" applyFill="0" applyBorder="0" applyAlignment="0" applyProtection="0"/>
    <xf numFmtId="44" fontId="33" fillId="0" borderId="0" applyFont="0" applyFill="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3" fillId="0" borderId="0">
      <alignment vertical="top"/>
    </xf>
    <xf numFmtId="0" fontId="2" fillId="0" borderId="0"/>
    <xf numFmtId="0" fontId="42" fillId="0" borderId="0"/>
    <xf numFmtId="0" fontId="8" fillId="0" borderId="0"/>
    <xf numFmtId="0" fontId="42" fillId="0" borderId="0"/>
    <xf numFmtId="0" fontId="2" fillId="0" borderId="0"/>
    <xf numFmtId="0" fontId="2" fillId="0" borderId="0"/>
    <xf numFmtId="0" fontId="42" fillId="0" borderId="0"/>
    <xf numFmtId="0" fontId="2" fillId="0" borderId="0"/>
    <xf numFmtId="0" fontId="2" fillId="0" borderId="0"/>
    <xf numFmtId="0" fontId="2" fillId="0" borderId="0"/>
    <xf numFmtId="0" fontId="33" fillId="0" borderId="0"/>
    <xf numFmtId="0" fontId="2" fillId="0" borderId="0"/>
    <xf numFmtId="0" fontId="2" fillId="0" borderId="0"/>
    <xf numFmtId="0" fontId="2" fillId="0" borderId="0"/>
    <xf numFmtId="0" fontId="2" fillId="0" borderId="0"/>
    <xf numFmtId="0" fontId="2" fillId="0" borderId="0"/>
    <xf numFmtId="0" fontId="33" fillId="34" borderId="11" applyNumberFormat="0" applyFont="0" applyAlignment="0" applyProtection="0"/>
    <xf numFmtId="0" fontId="33" fillId="34" borderId="11" applyNumberFormat="0" applyFont="0" applyAlignment="0" applyProtection="0"/>
    <xf numFmtId="0" fontId="45" fillId="27" borderId="12" applyNumberFormat="0" applyAlignment="0" applyProtection="0"/>
    <xf numFmtId="0" fontId="45" fillId="27" borderId="12" applyNumberFormat="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13" applyNumberFormat="0" applyFill="0" applyAlignment="0" applyProtection="0"/>
    <xf numFmtId="0" fontId="48" fillId="0" borderId="13" applyNumberFormat="0" applyFill="0" applyAlignment="0" applyProtection="0"/>
    <xf numFmtId="0" fontId="49" fillId="0" borderId="14" applyNumberFormat="0" applyFill="0" applyAlignment="0" applyProtection="0"/>
    <xf numFmtId="0" fontId="49" fillId="0" borderId="14"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1" fillId="0" borderId="16" applyNumberFormat="0" applyFill="0" applyAlignment="0" applyProtection="0"/>
    <xf numFmtId="0" fontId="51" fillId="0" borderId="16" applyNumberFormat="0" applyFill="0" applyAlignment="0" applyProtection="0"/>
    <xf numFmtId="43" fontId="8" fillId="0" borderId="0" applyFont="0" applyFill="0" applyBorder="0" applyAlignment="0" applyProtection="0"/>
  </cellStyleXfs>
  <cellXfs count="127">
    <xf numFmtId="0" fontId="0" fillId="0" borderId="0" xfId="0"/>
    <xf numFmtId="0" fontId="0" fillId="0" borderId="0" xfId="0" applyFont="1"/>
    <xf numFmtId="0" fontId="1" fillId="2" borderId="2" xfId="1" applyFont="1" applyFill="1" applyBorder="1" applyAlignment="1">
      <alignment horizontal="center" vertical="top"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1" fillId="2" borderId="3" xfId="0" applyFont="1" applyFill="1" applyBorder="1" applyAlignment="1">
      <alignment horizontal="left"/>
    </xf>
    <xf numFmtId="0" fontId="1" fillId="2" borderId="3" xfId="2" applyFont="1" applyFill="1" applyBorder="1" applyAlignment="1">
      <alignment horizontal="left" vertical="center"/>
    </xf>
    <xf numFmtId="0" fontId="1" fillId="2" borderId="5" xfId="2" applyFont="1" applyFill="1" applyBorder="1" applyAlignment="1">
      <alignment horizontal="center" vertical="center"/>
    </xf>
    <xf numFmtId="0" fontId="1" fillId="2" borderId="6" xfId="1" applyFont="1" applyFill="1" applyBorder="1" applyAlignment="1">
      <alignment horizontal="center" vertical="top"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wrapText="1"/>
    </xf>
    <xf numFmtId="4" fontId="1" fillId="2" borderId="1" xfId="2" applyNumberFormat="1" applyFont="1" applyFill="1" applyBorder="1" applyAlignment="1">
      <alignment horizontal="center" vertical="center" wrapText="1"/>
    </xf>
    <xf numFmtId="0" fontId="1" fillId="3" borderId="0" xfId="3" applyFont="1" applyFill="1" applyBorder="1" applyAlignment="1">
      <alignment horizontal="left" vertical="center" wrapText="1"/>
    </xf>
    <xf numFmtId="0" fontId="0" fillId="0" borderId="0" xfId="0" applyFont="1" applyAlignment="1">
      <alignment horizontal="left" wrapText="1" indent="1"/>
    </xf>
    <xf numFmtId="0" fontId="4" fillId="0" borderId="0" xfId="0" applyFont="1" applyAlignment="1">
      <alignment horizontal="left" wrapText="1" indent="1"/>
    </xf>
    <xf numFmtId="0" fontId="1" fillId="4" borderId="0" xfId="3" applyFont="1" applyFill="1" applyBorder="1" applyAlignment="1">
      <alignment horizontal="left" vertical="center" wrapText="1"/>
    </xf>
    <xf numFmtId="0" fontId="5" fillId="0" borderId="0" xfId="0" applyFont="1"/>
    <xf numFmtId="0" fontId="0" fillId="0" borderId="0" xfId="0" applyFont="1" applyAlignment="1">
      <alignment wrapText="1"/>
    </xf>
    <xf numFmtId="0" fontId="5" fillId="0" borderId="0" xfId="0" applyFont="1" applyAlignment="1">
      <alignment horizontal="justify" wrapText="1"/>
    </xf>
    <xf numFmtId="0" fontId="9" fillId="5" borderId="0" xfId="5" applyFont="1" applyFill="1"/>
    <xf numFmtId="0" fontId="9" fillId="5" borderId="0" xfId="5" applyFont="1" applyFill="1" applyAlignment="1">
      <alignment horizontal="left"/>
    </xf>
    <xf numFmtId="0" fontId="12" fillId="0" borderId="0" xfId="5" applyFont="1"/>
    <xf numFmtId="0" fontId="2" fillId="0" borderId="0" xfId="6" applyFont="1"/>
    <xf numFmtId="0" fontId="14" fillId="0" borderId="0" xfId="5" applyFont="1" applyAlignment="1">
      <alignment horizontal="left"/>
    </xf>
    <xf numFmtId="0" fontId="15" fillId="0" borderId="0" xfId="5" applyFont="1"/>
    <xf numFmtId="0" fontId="14" fillId="0" borderId="0" xfId="5" applyFont="1"/>
    <xf numFmtId="0" fontId="12" fillId="0" borderId="0" xfId="5" applyFont="1" applyAlignment="1">
      <alignment horizontal="left"/>
    </xf>
    <xf numFmtId="0" fontId="9" fillId="0" borderId="0" xfId="5" applyFont="1"/>
    <xf numFmtId="0" fontId="10" fillId="8" borderId="1" xfId="5" applyFont="1" applyFill="1" applyBorder="1" applyAlignment="1">
      <alignment horizontal="center" vertical="center" wrapText="1"/>
    </xf>
    <xf numFmtId="0" fontId="11" fillId="9" borderId="1" xfId="5" applyFont="1" applyFill="1" applyBorder="1"/>
    <xf numFmtId="0" fontId="12" fillId="9" borderId="1" xfId="5" applyFont="1" applyFill="1" applyBorder="1"/>
    <xf numFmtId="0" fontId="10" fillId="10" borderId="1" xfId="5" applyFont="1" applyFill="1" applyBorder="1" applyAlignment="1">
      <alignment horizontal="center" vertical="center" wrapText="1"/>
    </xf>
    <xf numFmtId="49" fontId="12" fillId="9" borderId="1" xfId="5" applyNumberFormat="1" applyFont="1" applyFill="1" applyBorder="1"/>
    <xf numFmtId="49" fontId="17" fillId="0" borderId="0" xfId="3" applyNumberFormat="1" applyFont="1" applyFill="1" applyBorder="1" applyAlignment="1">
      <alignment horizontal="left"/>
    </xf>
    <xf numFmtId="0" fontId="16" fillId="0" borderId="0" xfId="5" applyFont="1"/>
    <xf numFmtId="0" fontId="15" fillId="0" borderId="0" xfId="6" applyFont="1" applyFill="1"/>
    <xf numFmtId="0" fontId="14" fillId="0" borderId="0" xfId="6" applyFont="1"/>
    <xf numFmtId="0" fontId="18" fillId="11" borderId="0" xfId="6" applyFont="1" applyFill="1" applyAlignment="1">
      <alignment horizontal="left"/>
    </xf>
    <xf numFmtId="0" fontId="12" fillId="11" borderId="0" xfId="5" applyFont="1" applyFill="1"/>
    <xf numFmtId="0" fontId="19" fillId="11" borderId="0" xfId="6" applyFont="1" applyFill="1" applyAlignment="1">
      <alignment horizontal="left"/>
    </xf>
    <xf numFmtId="0" fontId="15" fillId="11" borderId="0" xfId="5" applyFont="1" applyFill="1"/>
    <xf numFmtId="0" fontId="14" fillId="11" borderId="0" xfId="5" applyFont="1" applyFill="1"/>
    <xf numFmtId="0" fontId="12" fillId="0" borderId="0" xfId="5" applyFont="1" applyFill="1" applyBorder="1"/>
    <xf numFmtId="0" fontId="14" fillId="0" borderId="0" xfId="6" applyFont="1" applyAlignment="1">
      <alignment horizontal="left"/>
    </xf>
    <xf numFmtId="0" fontId="15" fillId="0" borderId="0" xfId="6" applyFont="1"/>
    <xf numFmtId="0" fontId="12" fillId="0" borderId="0" xfId="5" applyFont="1" applyFill="1"/>
    <xf numFmtId="0" fontId="16" fillId="0" borderId="0" xfId="5" applyFont="1" applyFill="1"/>
    <xf numFmtId="0" fontId="14" fillId="0" borderId="0" xfId="6" applyFont="1" applyFill="1"/>
    <xf numFmtId="0" fontId="14" fillId="0" borderId="0" xfId="5" quotePrefix="1" applyFont="1" applyFill="1"/>
    <xf numFmtId="0" fontId="14" fillId="0" borderId="0" xfId="6" applyFont="1" applyFill="1" applyBorder="1"/>
    <xf numFmtId="0" fontId="20" fillId="11" borderId="0" xfId="6" applyFont="1" applyFill="1" applyAlignment="1">
      <alignment horizontal="left"/>
    </xf>
    <xf numFmtId="0" fontId="21" fillId="11" borderId="0" xfId="6" applyFont="1" applyFill="1" applyAlignment="1">
      <alignment horizontal="left"/>
    </xf>
    <xf numFmtId="0" fontId="22" fillId="0" borderId="0" xfId="5" applyFont="1" applyAlignment="1">
      <alignment horizontal="left"/>
    </xf>
    <xf numFmtId="43" fontId="23" fillId="0" borderId="0" xfId="7" applyFont="1" applyFill="1"/>
    <xf numFmtId="0" fontId="15" fillId="0" borderId="0" xfId="5" applyFont="1" applyFill="1"/>
    <xf numFmtId="0" fontId="23" fillId="0" borderId="0" xfId="6" applyFont="1" applyFill="1"/>
    <xf numFmtId="0" fontId="24" fillId="0" borderId="0" xfId="6" applyFont="1" applyFill="1"/>
    <xf numFmtId="0" fontId="14" fillId="0" borderId="0" xfId="5" applyFont="1" applyFill="1" applyAlignment="1">
      <alignment horizontal="justify"/>
    </xf>
    <xf numFmtId="0" fontId="9" fillId="0" borderId="0" xfId="5" applyFont="1" applyFill="1"/>
    <xf numFmtId="0" fontId="12" fillId="12" borderId="0" xfId="5" applyFont="1" applyFill="1"/>
    <xf numFmtId="43" fontId="23" fillId="12" borderId="0" xfId="7" applyFont="1" applyFill="1"/>
    <xf numFmtId="0" fontId="15" fillId="12" borderId="0" xfId="5" applyFont="1" applyFill="1"/>
    <xf numFmtId="0" fontId="16" fillId="12" borderId="0" xfId="5" applyFont="1" applyFill="1"/>
    <xf numFmtId="0" fontId="14" fillId="12" borderId="0" xfId="5" applyFont="1" applyFill="1" applyAlignment="1">
      <alignment horizontal="justify"/>
    </xf>
    <xf numFmtId="0" fontId="9" fillId="12" borderId="0" xfId="5" applyFont="1" applyFill="1"/>
    <xf numFmtId="0" fontId="14" fillId="0" borderId="0" xfId="5" applyFont="1" applyFill="1" applyAlignment="1">
      <alignment horizontal="left"/>
    </xf>
    <xf numFmtId="0" fontId="14" fillId="0" borderId="0" xfId="5" applyFont="1" applyFill="1"/>
    <xf numFmtId="0" fontId="17" fillId="0" borderId="0" xfId="5" applyFont="1" applyFill="1" applyAlignment="1">
      <alignment horizontal="left"/>
    </xf>
    <xf numFmtId="0" fontId="5" fillId="0" borderId="0" xfId="5" applyFont="1" applyFill="1" applyAlignment="1">
      <alignment horizontal="left"/>
    </xf>
    <xf numFmtId="0" fontId="14" fillId="0" borderId="0" xfId="6" applyFont="1" applyFill="1" applyAlignment="1">
      <alignment horizontal="left"/>
    </xf>
    <xf numFmtId="0" fontId="14" fillId="0" borderId="0" xfId="5" applyFont="1" applyFill="1" applyBorder="1" applyAlignment="1">
      <alignment horizontal="left" wrapText="1"/>
    </xf>
    <xf numFmtId="0" fontId="14" fillId="0" borderId="0" xfId="5" applyFont="1" applyFill="1" applyBorder="1"/>
    <xf numFmtId="0" fontId="14" fillId="12" borderId="0" xfId="6" applyFont="1" applyFill="1" applyAlignment="1">
      <alignment horizontal="left"/>
    </xf>
    <xf numFmtId="0" fontId="14" fillId="12" borderId="0" xfId="5" applyFont="1" applyFill="1" applyBorder="1" applyAlignment="1">
      <alignment wrapText="1"/>
    </xf>
    <xf numFmtId="0" fontId="14" fillId="12" borderId="0" xfId="5" applyFont="1" applyFill="1" applyBorder="1"/>
    <xf numFmtId="0" fontId="14" fillId="0" borderId="0" xfId="5" applyFont="1" applyFill="1" applyBorder="1" applyAlignment="1">
      <alignment wrapText="1"/>
    </xf>
    <xf numFmtId="0" fontId="25" fillId="0" borderId="0" xfId="8" applyFont="1" applyFill="1" applyBorder="1" applyAlignment="1">
      <alignment wrapText="1"/>
    </xf>
    <xf numFmtId="0" fontId="14" fillId="0" borderId="0" xfId="6" applyFont="1" applyFill="1" applyAlignment="1">
      <alignment horizontal="left" vertical="top"/>
    </xf>
    <xf numFmtId="43" fontId="23" fillId="0" borderId="0" xfId="7" applyFont="1" applyFill="1" applyBorder="1" applyAlignment="1">
      <alignment horizontal="left"/>
    </xf>
    <xf numFmtId="43" fontId="23" fillId="0" borderId="0" xfId="7" applyFont="1" applyFill="1" applyBorder="1" applyAlignment="1">
      <alignment horizontal="justify"/>
    </xf>
    <xf numFmtId="0" fontId="14" fillId="0" borderId="7" xfId="6" applyFont="1" applyFill="1" applyBorder="1" applyAlignment="1">
      <alignment horizontal="justify"/>
    </xf>
    <xf numFmtId="14" fontId="22" fillId="0" borderId="7" xfId="6" applyNumberFormat="1" applyFont="1" applyFill="1" applyBorder="1"/>
    <xf numFmtId="0" fontId="9" fillId="0" borderId="0" xfId="5" applyFont="1" applyFill="1" applyAlignment="1">
      <alignment horizontal="left"/>
    </xf>
    <xf numFmtId="43" fontId="22" fillId="0" borderId="0" xfId="5" applyNumberFormat="1" applyFont="1" applyFill="1" applyBorder="1"/>
    <xf numFmtId="43" fontId="26" fillId="0" borderId="0" xfId="9" applyFont="1" applyFill="1" applyBorder="1"/>
    <xf numFmtId="0" fontId="22" fillId="0" borderId="0" xfId="6" applyNumberFormat="1" applyFont="1" applyFill="1" applyAlignment="1">
      <alignment horizontal="left"/>
    </xf>
    <xf numFmtId="43" fontId="23" fillId="0" borderId="0" xfId="7" applyFont="1" applyFill="1" applyAlignment="1">
      <alignment horizontal="left"/>
    </xf>
    <xf numFmtId="0" fontId="15" fillId="0" borderId="0" xfId="5" applyFont="1" applyFill="1" applyBorder="1"/>
    <xf numFmtId="0" fontId="23" fillId="0" borderId="0" xfId="6" applyFont="1" applyFill="1" applyBorder="1"/>
    <xf numFmtId="0" fontId="23" fillId="0" borderId="0" xfId="6" applyFont="1" applyFill="1" applyBorder="1" applyAlignment="1">
      <alignment horizontal="justify"/>
    </xf>
    <xf numFmtId="43" fontId="27" fillId="0" borderId="0" xfId="7" applyFont="1" applyFill="1" applyAlignment="1">
      <alignment horizontal="left"/>
    </xf>
    <xf numFmtId="0" fontId="28" fillId="0" borderId="0" xfId="3" applyFont="1" applyFill="1" applyBorder="1" applyAlignment="1">
      <alignment vertical="center"/>
    </xf>
    <xf numFmtId="0" fontId="12" fillId="0" borderId="0" xfId="5" applyFont="1" applyFill="1" applyAlignment="1"/>
    <xf numFmtId="0" fontId="22" fillId="0" borderId="0" xfId="10" applyFont="1" applyFill="1" applyBorder="1" applyAlignment="1">
      <alignment horizontal="left" vertical="center" wrapText="1"/>
    </xf>
    <xf numFmtId="0" fontId="22" fillId="0" borderId="0" xfId="5" applyFont="1" applyFill="1" applyAlignment="1">
      <alignment horizontal="left"/>
    </xf>
    <xf numFmtId="0" fontId="29" fillId="0" borderId="0" xfId="5" applyFont="1" applyFill="1"/>
    <xf numFmtId="0" fontId="30" fillId="0" borderId="0" xfId="5" applyFont="1" applyFill="1"/>
    <xf numFmtId="14" fontId="12" fillId="0" borderId="0" xfId="5" applyNumberFormat="1" applyFont="1" applyFill="1"/>
    <xf numFmtId="0" fontId="28" fillId="0" borderId="0" xfId="5" applyFont="1" applyFill="1"/>
    <xf numFmtId="0" fontId="11" fillId="0" borderId="0" xfId="5" applyFont="1" applyFill="1"/>
    <xf numFmtId="0" fontId="15" fillId="0" borderId="0" xfId="6" applyFont="1" applyFill="1" applyAlignment="1">
      <alignment wrapText="1"/>
    </xf>
    <xf numFmtId="0" fontId="23" fillId="0" borderId="0" xfId="5" applyFont="1" applyFill="1" applyBorder="1"/>
    <xf numFmtId="14" fontId="9" fillId="0" borderId="0" xfId="5" applyNumberFormat="1" applyFont="1" applyFill="1"/>
    <xf numFmtId="14" fontId="9" fillId="0" borderId="0" xfId="5" applyNumberFormat="1" applyFont="1" applyFill="1" applyAlignment="1">
      <alignment horizontal="left"/>
    </xf>
    <xf numFmtId="43" fontId="23" fillId="0" borderId="0" xfId="7" applyFont="1" applyFill="1" applyAlignment="1"/>
    <xf numFmtId="0" fontId="16" fillId="8" borderId="1" xfId="5" applyFont="1" applyFill="1" applyBorder="1" applyAlignment="1">
      <alignment horizontal="center" vertical="center" wrapText="1"/>
    </xf>
    <xf numFmtId="0" fontId="16" fillId="10" borderId="1" xfId="5" applyFont="1" applyFill="1" applyBorder="1" applyAlignment="1">
      <alignment horizontal="center" vertical="center" wrapText="1"/>
    </xf>
    <xf numFmtId="0" fontId="52" fillId="0" borderId="0" xfId="5" applyFont="1" applyFill="1" applyBorder="1" applyAlignment="1">
      <alignment horizontal="left" wrapText="1"/>
    </xf>
    <xf numFmtId="0" fontId="53" fillId="0" borderId="0" xfId="8" applyFont="1" applyFill="1" applyBorder="1" applyAlignment="1">
      <alignment wrapText="1"/>
    </xf>
    <xf numFmtId="0" fontId="52" fillId="0" borderId="0" xfId="5" applyFont="1" applyFill="1" applyBorder="1" applyAlignment="1">
      <alignment wrapText="1"/>
    </xf>
    <xf numFmtId="43" fontId="54" fillId="0" borderId="0" xfId="7" applyFont="1" applyFill="1" applyBorder="1" applyAlignment="1">
      <alignment horizontal="left"/>
    </xf>
    <xf numFmtId="43" fontId="54" fillId="0" borderId="0" xfId="7" applyFont="1" applyFill="1" applyBorder="1" applyAlignment="1">
      <alignment horizontal="justify"/>
    </xf>
    <xf numFmtId="0" fontId="0" fillId="0" borderId="0" xfId="0" applyAlignment="1">
      <alignment horizontal="right"/>
    </xf>
    <xf numFmtId="0" fontId="0" fillId="35" borderId="0" xfId="0" applyFill="1"/>
    <xf numFmtId="4" fontId="0" fillId="35" borderId="0" xfId="0" applyNumberFormat="1" applyFill="1"/>
    <xf numFmtId="9" fontId="0" fillId="35" borderId="0" xfId="4" applyFont="1" applyFill="1"/>
    <xf numFmtId="0" fontId="0" fillId="0" borderId="0" xfId="0" applyFill="1"/>
    <xf numFmtId="4" fontId="0" fillId="0" borderId="0" xfId="0" applyNumberFormat="1" applyFill="1"/>
    <xf numFmtId="43" fontId="0" fillId="0" borderId="0" xfId="129" applyFont="1" applyFill="1"/>
    <xf numFmtId="43" fontId="0" fillId="0" borderId="0" xfId="129" applyFont="1"/>
    <xf numFmtId="0" fontId="1" fillId="2" borderId="1" xfId="0" applyFont="1" applyFill="1" applyBorder="1" applyAlignment="1" applyProtection="1">
      <alignment horizontal="center" wrapText="1"/>
      <protection locked="0"/>
    </xf>
    <xf numFmtId="0" fontId="10" fillId="6" borderId="1" xfId="5" applyFont="1" applyFill="1" applyBorder="1" applyAlignment="1">
      <alignment horizontal="center"/>
    </xf>
    <xf numFmtId="0" fontId="11" fillId="7" borderId="1" xfId="5" applyFont="1" applyFill="1" applyBorder="1" applyAlignment="1">
      <alignment horizontal="center" vertical="center" wrapText="1"/>
    </xf>
    <xf numFmtId="0" fontId="16" fillId="8" borderId="1" xfId="5" applyFont="1" applyFill="1" applyBorder="1" applyAlignment="1">
      <alignment horizontal="center" vertical="center" wrapText="1"/>
    </xf>
    <xf numFmtId="43" fontId="22" fillId="0" borderId="0" xfId="9" applyFont="1" applyFill="1" applyBorder="1" applyAlignment="1">
      <alignment horizontal="left" wrapText="1"/>
    </xf>
    <xf numFmtId="0" fontId="16" fillId="10" borderId="1" xfId="5" applyFont="1" applyFill="1" applyBorder="1" applyAlignment="1">
      <alignment horizontal="center" vertical="center" wrapText="1"/>
    </xf>
  </cellXfs>
  <cellStyles count="130">
    <cellStyle name="20% - Énfasis1 2" xfId="11"/>
    <cellStyle name="20% - Énfasis1 2 2" xfId="12"/>
    <cellStyle name="20% - Énfasis1 2_SANDY" xfId="13"/>
    <cellStyle name="20% - Énfasis2 2" xfId="14"/>
    <cellStyle name="20% - Énfasis2 2 2" xfId="15"/>
    <cellStyle name="20% - Énfasis2 2_SANDY" xfId="16"/>
    <cellStyle name="20% - Énfasis3 2" xfId="17"/>
    <cellStyle name="20% - Énfasis3 2 2" xfId="18"/>
    <cellStyle name="20% - Énfasis3 2_SANDY" xfId="19"/>
    <cellStyle name="20% - Énfasis4 2" xfId="20"/>
    <cellStyle name="20% - Énfasis4 2 2" xfId="21"/>
    <cellStyle name="20% - Énfasis4 2_SANDY" xfId="22"/>
    <cellStyle name="20% - Énfasis5 2" xfId="23"/>
    <cellStyle name="20% - Énfasis5 2 2" xfId="24"/>
    <cellStyle name="20% - Énfasis5 2_SANDY" xfId="25"/>
    <cellStyle name="20% - Énfasis6 2" xfId="26"/>
    <cellStyle name="20% - Énfasis6 2 2" xfId="27"/>
    <cellStyle name="20% - Énfasis6 2_SANDY" xfId="28"/>
    <cellStyle name="40% - Énfasis1 2" xfId="29"/>
    <cellStyle name="40% - Énfasis1 2 2" xfId="30"/>
    <cellStyle name="40% - Énfasis1 2_SANDY" xfId="31"/>
    <cellStyle name="40% - Énfasis2 2" xfId="32"/>
    <cellStyle name="40% - Énfasis2 2 2" xfId="33"/>
    <cellStyle name="40% - Énfasis2 2_SANDY" xfId="34"/>
    <cellStyle name="40% - Énfasis3 2" xfId="35"/>
    <cellStyle name="40% - Énfasis3 2 2" xfId="36"/>
    <cellStyle name="40% - Énfasis3 2_SANDY" xfId="37"/>
    <cellStyle name="40% - Énfasis4 2" xfId="38"/>
    <cellStyle name="40% - Énfasis4 2 2" xfId="39"/>
    <cellStyle name="40% - Énfasis4 2_SANDY" xfId="40"/>
    <cellStyle name="40% - Énfasis5 2" xfId="41"/>
    <cellStyle name="40% - Énfasis5 2 2" xfId="42"/>
    <cellStyle name="40% - Énfasis5 2_SANDY" xfId="43"/>
    <cellStyle name="40% - Énfasis6 2" xfId="44"/>
    <cellStyle name="40% - Énfasis6 2 2" xfId="45"/>
    <cellStyle name="40% - Énfasis6 2_SANDY" xfId="46"/>
    <cellStyle name="60% - Énfasis1 2" xfId="47"/>
    <cellStyle name="60% - Énfasis1 2 2" xfId="48"/>
    <cellStyle name="60% - Énfasis2 2" xfId="49"/>
    <cellStyle name="60% - Énfasis2 2 2" xfId="50"/>
    <cellStyle name="60% - Énfasis3 2" xfId="51"/>
    <cellStyle name="60% - Énfasis3 2 2" xfId="52"/>
    <cellStyle name="60% - Énfasis4 2" xfId="53"/>
    <cellStyle name="60% - Énfasis4 2 2" xfId="54"/>
    <cellStyle name="60% - Énfasis5 2" xfId="55"/>
    <cellStyle name="60% - Énfasis5 2 2" xfId="56"/>
    <cellStyle name="60% - Énfasis6 2" xfId="57"/>
    <cellStyle name="60% - Énfasis6 2 2" xfId="58"/>
    <cellStyle name="Buena 2" xfId="59"/>
    <cellStyle name="Buena 2 2" xfId="60"/>
    <cellStyle name="Cálculo 2" xfId="61"/>
    <cellStyle name="Cálculo 2 2" xfId="62"/>
    <cellStyle name="Celda de comprobación 2" xfId="63"/>
    <cellStyle name="Celda de comprobación 2 2" xfId="64"/>
    <cellStyle name="Celda vinculada 2" xfId="65"/>
    <cellStyle name="Celda vinculada 2 2" xfId="66"/>
    <cellStyle name="Encabezado 4 2" xfId="67"/>
    <cellStyle name="Encabezado 4 2 2" xfId="68"/>
    <cellStyle name="Énfasis1 2" xfId="69"/>
    <cellStyle name="Énfasis1 2 2" xfId="70"/>
    <cellStyle name="Énfasis2 2" xfId="71"/>
    <cellStyle name="Énfasis2 2 2" xfId="72"/>
    <cellStyle name="Énfasis3 2" xfId="73"/>
    <cellStyle name="Énfasis3 2 2" xfId="74"/>
    <cellStyle name="Énfasis4 2" xfId="75"/>
    <cellStyle name="Énfasis4 2 2" xfId="76"/>
    <cellStyle name="Énfasis5 2" xfId="77"/>
    <cellStyle name="Énfasis5 2 2" xfId="78"/>
    <cellStyle name="Énfasis6 2" xfId="79"/>
    <cellStyle name="Énfasis6 2 2" xfId="80"/>
    <cellStyle name="Entrada 2" xfId="81"/>
    <cellStyle name="Entrada 2 2" xfId="82"/>
    <cellStyle name="Incorrecto 2" xfId="83"/>
    <cellStyle name="Incorrecto 2 2" xfId="84"/>
    <cellStyle name="Millares" xfId="129" builtinId="3"/>
    <cellStyle name="Millares 2" xfId="7"/>
    <cellStyle name="Millares 2 2" xfId="85"/>
    <cellStyle name="Millares 2 4" xfId="86"/>
    <cellStyle name="Millares 3" xfId="87"/>
    <cellStyle name="Millares 4" xfId="88"/>
    <cellStyle name="Millares 5" xfId="89"/>
    <cellStyle name="Moneda 2" xfId="90"/>
    <cellStyle name="Moneda 3" xfId="91"/>
    <cellStyle name="Neutral 2" xfId="92"/>
    <cellStyle name="Neutral 2 2" xfId="93"/>
    <cellStyle name="Normal" xfId="0" builtinId="0"/>
    <cellStyle name="Normal 10" xfId="94"/>
    <cellStyle name="Normal 11" xfId="95"/>
    <cellStyle name="Normal 12" xfId="96"/>
    <cellStyle name="Normal 13" xfId="97"/>
    <cellStyle name="Normal 2" xfId="5"/>
    <cellStyle name="Normal 2 2" xfId="3"/>
    <cellStyle name="Normal 2 2 2" xfId="98"/>
    <cellStyle name="Normal 2 2 2 2" xfId="99"/>
    <cellStyle name="Normal 2 2 3" xfId="100"/>
    <cellStyle name="Normal 2 3" xfId="101"/>
    <cellStyle name="Normal 2 3 2" xfId="9"/>
    <cellStyle name="Normal 2 4" xfId="102"/>
    <cellStyle name="Normal 2 5" xfId="103"/>
    <cellStyle name="Normal 2 6" xfId="104"/>
    <cellStyle name="Normal 2_SANDY" xfId="105"/>
    <cellStyle name="Normal 3" xfId="6"/>
    <cellStyle name="Normal 3 2" xfId="10"/>
    <cellStyle name="Normal 4" xfId="106"/>
    <cellStyle name="Normal 4 2" xfId="2"/>
    <cellStyle name="Normal 5" xfId="8"/>
    <cellStyle name="Normal 6" xfId="107"/>
    <cellStyle name="Normal 7" xfId="108"/>
    <cellStyle name="Normal 8" xfId="109"/>
    <cellStyle name="Normal 9" xfId="110"/>
    <cellStyle name="Normal_141008Reportes Cuadros Institucionales-sectorialesADV" xfId="1"/>
    <cellStyle name="Notas 2" xfId="111"/>
    <cellStyle name="Notas 2 2" xfId="112"/>
    <cellStyle name="Porcentual" xfId="4" builtinId="5"/>
    <cellStyle name="Salida 2" xfId="113"/>
    <cellStyle name="Salida 2 2" xfId="114"/>
    <cellStyle name="Texto de advertencia 2" xfId="115"/>
    <cellStyle name="Texto de advertencia 2 2" xfId="116"/>
    <cellStyle name="Texto explicativo 2" xfId="117"/>
    <cellStyle name="Texto explicativo 2 2" xfId="118"/>
    <cellStyle name="Título 1 2" xfId="119"/>
    <cellStyle name="Título 1 2 2" xfId="120"/>
    <cellStyle name="Título 2 2" xfId="121"/>
    <cellStyle name="Título 2 2 2" xfId="122"/>
    <cellStyle name="Título 3 2" xfId="123"/>
    <cellStyle name="Título 3 2 2" xfId="124"/>
    <cellStyle name="Título 4" xfId="125"/>
    <cellStyle name="Título 4 2" xfId="126"/>
    <cellStyle name="Total 2" xfId="127"/>
    <cellStyle name="Total 2 2" xfId="128"/>
  </cellStyles>
  <dxfs count="1">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1570"/>
  <sheetViews>
    <sheetView tabSelected="1" workbookViewId="0">
      <selection activeCell="G15" sqref="G15"/>
    </sheetView>
  </sheetViews>
  <sheetFormatPr baseColWidth="10" defaultRowHeight="15"/>
  <cols>
    <col min="5" max="5" width="14.140625" bestFit="1" customWidth="1"/>
    <col min="7" max="7" width="13.5703125" customWidth="1"/>
    <col min="10" max="11" width="12.7109375" bestFit="1" customWidth="1"/>
  </cols>
  <sheetData>
    <row r="1" spans="1:14">
      <c r="N1" s="113" t="s">
        <v>1626</v>
      </c>
    </row>
    <row r="2" spans="1:14" s="1" customFormat="1" ht="35.1" customHeight="1">
      <c r="A2" s="121" t="s">
        <v>1627</v>
      </c>
      <c r="B2" s="121"/>
      <c r="C2" s="121"/>
      <c r="D2" s="121"/>
      <c r="E2" s="121"/>
      <c r="F2" s="121"/>
      <c r="G2" s="121"/>
      <c r="H2" s="121"/>
      <c r="I2" s="121"/>
      <c r="J2" s="121"/>
      <c r="K2" s="121"/>
      <c r="L2" s="121"/>
      <c r="M2" s="121"/>
      <c r="N2" s="121"/>
    </row>
    <row r="3" spans="1:14" s="1" customFormat="1" ht="12.75" customHeight="1">
      <c r="A3" s="2"/>
      <c r="B3" s="2"/>
      <c r="C3" s="2"/>
      <c r="D3" s="2"/>
      <c r="E3" s="3"/>
      <c r="F3" s="4" t="s">
        <v>0</v>
      </c>
      <c r="G3" s="5"/>
      <c r="H3" s="3"/>
      <c r="I3" s="4" t="s">
        <v>1</v>
      </c>
      <c r="J3" s="5"/>
      <c r="K3" s="6" t="s">
        <v>2</v>
      </c>
      <c r="L3" s="5"/>
      <c r="M3" s="7" t="s">
        <v>3</v>
      </c>
      <c r="N3" s="8"/>
    </row>
    <row r="4" spans="1:14" s="1" customFormat="1" ht="21.95" customHeight="1">
      <c r="A4" s="9" t="s">
        <v>4</v>
      </c>
      <c r="B4" s="9" t="s">
        <v>5</v>
      </c>
      <c r="C4" s="9" t="s">
        <v>6</v>
      </c>
      <c r="D4" s="9" t="s">
        <v>7</v>
      </c>
      <c r="E4" s="10" t="s">
        <v>8</v>
      </c>
      <c r="F4" s="10" t="s">
        <v>9</v>
      </c>
      <c r="G4" s="10" t="s">
        <v>10</v>
      </c>
      <c r="H4" s="10" t="s">
        <v>11</v>
      </c>
      <c r="I4" s="10" t="s">
        <v>9</v>
      </c>
      <c r="J4" s="10" t="s">
        <v>12</v>
      </c>
      <c r="K4" s="11" t="s">
        <v>13</v>
      </c>
      <c r="L4" s="11" t="s">
        <v>14</v>
      </c>
      <c r="M4" s="12" t="s">
        <v>15</v>
      </c>
      <c r="N4" s="12" t="s">
        <v>16</v>
      </c>
    </row>
    <row r="5" spans="1:14">
      <c r="H5">
        <v>0.9</v>
      </c>
    </row>
    <row r="6" spans="1:14">
      <c r="A6" s="117" t="s">
        <v>40</v>
      </c>
      <c r="B6" s="55"/>
      <c r="C6" s="55"/>
      <c r="D6" s="117" t="s">
        <v>411</v>
      </c>
      <c r="E6" s="119">
        <v>599281.32999999996</v>
      </c>
      <c r="F6" s="117">
        <v>599281.32999999996</v>
      </c>
      <c r="G6" s="118">
        <v>0</v>
      </c>
      <c r="H6" s="114">
        <f>F6*$H$5</f>
        <v>539353.19699999993</v>
      </c>
      <c r="I6" s="114">
        <v>0</v>
      </c>
      <c r="J6" s="115">
        <f>G6</f>
        <v>0</v>
      </c>
      <c r="K6" s="116">
        <f>G6/F6</f>
        <v>0</v>
      </c>
      <c r="L6" s="114">
        <v>0</v>
      </c>
      <c r="M6" s="116">
        <f>K6</f>
        <v>0</v>
      </c>
      <c r="N6" s="114">
        <v>0</v>
      </c>
    </row>
    <row r="7" spans="1:14">
      <c r="A7" s="117" t="s">
        <v>40</v>
      </c>
      <c r="B7" s="117"/>
      <c r="C7" s="117"/>
      <c r="D7" s="117" t="s">
        <v>411</v>
      </c>
      <c r="E7" s="119">
        <v>4552036.67</v>
      </c>
      <c r="F7" s="117">
        <v>4365293.75</v>
      </c>
      <c r="G7" s="118">
        <v>0</v>
      </c>
      <c r="H7" s="114">
        <f t="shared" ref="H7:H70" si="0">F7*$H$5</f>
        <v>3928764.375</v>
      </c>
      <c r="I7" s="114">
        <v>0</v>
      </c>
      <c r="J7" s="115">
        <f t="shared" ref="J7:J70" si="1">G7</f>
        <v>0</v>
      </c>
      <c r="K7" s="116">
        <f t="shared" ref="K7:K9" si="2">G7/F7</f>
        <v>0</v>
      </c>
      <c r="L7" s="114">
        <v>0</v>
      </c>
      <c r="M7" s="116">
        <f t="shared" ref="M7:M9" si="3">K7</f>
        <v>0</v>
      </c>
      <c r="N7" s="114">
        <v>0</v>
      </c>
    </row>
    <row r="8" spans="1:14">
      <c r="A8" s="117" t="s">
        <v>40</v>
      </c>
      <c r="B8" s="117"/>
      <c r="C8" s="117"/>
      <c r="D8" s="117" t="s">
        <v>411</v>
      </c>
      <c r="E8" s="119">
        <v>2221292.67</v>
      </c>
      <c r="F8" s="117">
        <v>2362085.33</v>
      </c>
      <c r="G8" s="118">
        <v>0</v>
      </c>
      <c r="H8" s="114">
        <f t="shared" si="0"/>
        <v>2125876.7970000003</v>
      </c>
      <c r="I8" s="114">
        <v>0</v>
      </c>
      <c r="J8" s="115">
        <f t="shared" si="1"/>
        <v>0</v>
      </c>
      <c r="K8" s="116">
        <v>0</v>
      </c>
      <c r="L8" s="114">
        <v>0</v>
      </c>
      <c r="M8" s="116">
        <f t="shared" si="3"/>
        <v>0</v>
      </c>
      <c r="N8" s="114">
        <v>0</v>
      </c>
    </row>
    <row r="9" spans="1:14">
      <c r="A9" s="117" t="s">
        <v>40</v>
      </c>
      <c r="B9" s="117"/>
      <c r="C9" s="117"/>
      <c r="D9" s="117" t="s">
        <v>411</v>
      </c>
      <c r="E9" s="119">
        <v>0</v>
      </c>
      <c r="F9" s="117">
        <v>72000</v>
      </c>
      <c r="G9" s="118">
        <v>0</v>
      </c>
      <c r="H9" s="114">
        <f t="shared" si="0"/>
        <v>64800</v>
      </c>
      <c r="I9" s="114">
        <v>0</v>
      </c>
      <c r="J9" s="115">
        <f t="shared" si="1"/>
        <v>0</v>
      </c>
      <c r="K9" s="116">
        <f t="shared" si="2"/>
        <v>0</v>
      </c>
      <c r="L9" s="114">
        <v>0</v>
      </c>
      <c r="M9" s="116">
        <f t="shared" si="3"/>
        <v>0</v>
      </c>
      <c r="N9" s="114">
        <v>0</v>
      </c>
    </row>
    <row r="10" spans="1:14">
      <c r="A10" s="117" t="s">
        <v>40</v>
      </c>
      <c r="B10" s="55"/>
      <c r="C10" s="55"/>
      <c r="D10" s="117" t="s">
        <v>411</v>
      </c>
      <c r="E10" s="119">
        <v>1900944.33</v>
      </c>
      <c r="F10" s="117">
        <v>1877043.67</v>
      </c>
      <c r="G10" s="118">
        <v>0</v>
      </c>
      <c r="H10" s="114">
        <f t="shared" si="0"/>
        <v>1689339.3030000001</v>
      </c>
      <c r="I10" s="114">
        <v>0</v>
      </c>
      <c r="J10" s="115">
        <f t="shared" si="1"/>
        <v>0</v>
      </c>
      <c r="K10" s="116">
        <v>0</v>
      </c>
      <c r="L10" s="114">
        <v>0</v>
      </c>
      <c r="M10" s="116">
        <f t="shared" ref="M10:M73" si="4">K10</f>
        <v>0</v>
      </c>
      <c r="N10" s="114">
        <v>0</v>
      </c>
    </row>
    <row r="11" spans="1:14">
      <c r="A11" s="117" t="s">
        <v>40</v>
      </c>
      <c r="B11" s="117"/>
      <c r="C11" s="117"/>
      <c r="D11" s="117" t="s">
        <v>411</v>
      </c>
      <c r="E11" s="119">
        <v>600000</v>
      </c>
      <c r="F11" s="117">
        <v>0</v>
      </c>
      <c r="G11" s="118">
        <v>0</v>
      </c>
      <c r="H11" s="114">
        <f t="shared" si="0"/>
        <v>0</v>
      </c>
      <c r="I11" s="114">
        <v>0</v>
      </c>
      <c r="J11" s="115">
        <f t="shared" si="1"/>
        <v>0</v>
      </c>
      <c r="K11" s="116">
        <v>0</v>
      </c>
      <c r="L11" s="114">
        <v>0</v>
      </c>
      <c r="M11" s="116">
        <f t="shared" si="4"/>
        <v>0</v>
      </c>
      <c r="N11" s="114">
        <v>0</v>
      </c>
    </row>
    <row r="12" spans="1:14">
      <c r="A12" s="117" t="s">
        <v>40</v>
      </c>
      <c r="B12" s="55"/>
      <c r="C12" s="55"/>
      <c r="D12" s="117" t="s">
        <v>411</v>
      </c>
      <c r="E12" s="119">
        <v>0</v>
      </c>
      <c r="F12" s="117">
        <v>600000</v>
      </c>
      <c r="G12" s="118">
        <v>0</v>
      </c>
      <c r="H12" s="114">
        <f t="shared" si="0"/>
        <v>540000</v>
      </c>
      <c r="I12" s="114">
        <v>0</v>
      </c>
      <c r="J12" s="115">
        <f t="shared" si="1"/>
        <v>0</v>
      </c>
      <c r="K12" s="116">
        <v>0</v>
      </c>
      <c r="L12" s="114">
        <v>0</v>
      </c>
      <c r="M12" s="116">
        <f t="shared" si="4"/>
        <v>0</v>
      </c>
      <c r="N12" s="114">
        <v>0</v>
      </c>
    </row>
    <row r="13" spans="1:14">
      <c r="A13" s="117" t="s">
        <v>40</v>
      </c>
      <c r="B13" s="117"/>
      <c r="C13" s="117"/>
      <c r="D13" s="117" t="s">
        <v>411</v>
      </c>
      <c r="E13" s="119">
        <v>142590.79999999999</v>
      </c>
      <c r="F13" s="117">
        <v>159117.6</v>
      </c>
      <c r="G13" s="118">
        <v>0</v>
      </c>
      <c r="H13" s="114">
        <f t="shared" si="0"/>
        <v>143205.84</v>
      </c>
      <c r="I13" s="114">
        <v>0</v>
      </c>
      <c r="J13" s="115">
        <f t="shared" si="1"/>
        <v>0</v>
      </c>
      <c r="K13" s="116">
        <v>0</v>
      </c>
      <c r="L13" s="114">
        <v>0</v>
      </c>
      <c r="M13" s="116">
        <f t="shared" si="4"/>
        <v>0</v>
      </c>
      <c r="N13" s="114">
        <v>0</v>
      </c>
    </row>
    <row r="14" spans="1:14">
      <c r="A14" s="117" t="s">
        <v>40</v>
      </c>
      <c r="B14" s="117"/>
      <c r="C14" s="117"/>
      <c r="D14" s="117" t="s">
        <v>411</v>
      </c>
      <c r="E14" s="119">
        <v>813717.97</v>
      </c>
      <c r="F14" s="117">
        <v>1160137.33</v>
      </c>
      <c r="G14" s="118">
        <v>0</v>
      </c>
      <c r="H14" s="114">
        <f t="shared" si="0"/>
        <v>1044123.5970000001</v>
      </c>
      <c r="I14" s="114">
        <v>0</v>
      </c>
      <c r="J14" s="115">
        <f t="shared" si="1"/>
        <v>0</v>
      </c>
      <c r="K14" s="116">
        <v>0</v>
      </c>
      <c r="L14" s="114">
        <v>0</v>
      </c>
      <c r="M14" s="116">
        <f t="shared" si="4"/>
        <v>0</v>
      </c>
      <c r="N14" s="114">
        <v>0</v>
      </c>
    </row>
    <row r="15" spans="1:14">
      <c r="A15" s="117" t="s">
        <v>40</v>
      </c>
      <c r="B15" s="55"/>
      <c r="C15" s="55"/>
      <c r="D15" s="117" t="s">
        <v>411</v>
      </c>
      <c r="E15" s="119">
        <v>52146.33</v>
      </c>
      <c r="F15" s="117">
        <v>52146.33</v>
      </c>
      <c r="G15" s="118">
        <v>0</v>
      </c>
      <c r="H15" s="114">
        <f t="shared" si="0"/>
        <v>46931.697</v>
      </c>
      <c r="I15" s="114">
        <v>0</v>
      </c>
      <c r="J15" s="115">
        <f t="shared" si="1"/>
        <v>0</v>
      </c>
      <c r="K15" s="116">
        <v>0</v>
      </c>
      <c r="L15" s="114">
        <v>0</v>
      </c>
      <c r="M15" s="116">
        <f t="shared" si="4"/>
        <v>0</v>
      </c>
      <c r="N15" s="114">
        <v>0</v>
      </c>
    </row>
    <row r="16" spans="1:14">
      <c r="A16" s="117" t="s">
        <v>40</v>
      </c>
      <c r="B16" s="55"/>
      <c r="C16" s="55"/>
      <c r="D16" s="117" t="s">
        <v>411</v>
      </c>
      <c r="E16" s="119">
        <v>187196.33</v>
      </c>
      <c r="F16" s="117">
        <v>317197.17</v>
      </c>
      <c r="G16" s="118">
        <v>0</v>
      </c>
      <c r="H16" s="114">
        <f t="shared" si="0"/>
        <v>285477.45299999998</v>
      </c>
      <c r="I16" s="114">
        <v>0</v>
      </c>
      <c r="J16" s="115">
        <f t="shared" si="1"/>
        <v>0</v>
      </c>
      <c r="K16" s="116">
        <v>0</v>
      </c>
      <c r="L16" s="114">
        <v>0</v>
      </c>
      <c r="M16" s="116">
        <f t="shared" si="4"/>
        <v>0</v>
      </c>
      <c r="N16" s="114">
        <v>0</v>
      </c>
    </row>
    <row r="17" spans="1:14">
      <c r="A17" s="117" t="s">
        <v>40</v>
      </c>
      <c r="B17" s="55"/>
      <c r="C17" s="55"/>
      <c r="D17" s="117" t="s">
        <v>411</v>
      </c>
      <c r="E17" s="119">
        <v>75031.83</v>
      </c>
      <c r="F17" s="117">
        <v>75031.83</v>
      </c>
      <c r="G17" s="118">
        <v>0</v>
      </c>
      <c r="H17" s="114">
        <f t="shared" si="0"/>
        <v>67528.646999999997</v>
      </c>
      <c r="I17" s="114">
        <v>0</v>
      </c>
      <c r="J17" s="115">
        <f t="shared" si="1"/>
        <v>0</v>
      </c>
      <c r="K17" s="116">
        <v>0</v>
      </c>
      <c r="L17" s="114">
        <v>0</v>
      </c>
      <c r="M17" s="116">
        <f t="shared" si="4"/>
        <v>0</v>
      </c>
      <c r="N17" s="114">
        <v>0</v>
      </c>
    </row>
    <row r="18" spans="1:14">
      <c r="A18" s="117" t="s">
        <v>40</v>
      </c>
      <c r="B18" s="55"/>
      <c r="C18" s="55"/>
      <c r="D18" s="117" t="s">
        <v>411</v>
      </c>
      <c r="E18" s="119">
        <v>0</v>
      </c>
      <c r="F18" s="117">
        <v>129890.38</v>
      </c>
      <c r="G18" s="118">
        <v>0</v>
      </c>
      <c r="H18" s="114">
        <f t="shared" si="0"/>
        <v>116901.342</v>
      </c>
      <c r="I18" s="114">
        <v>0</v>
      </c>
      <c r="J18" s="115">
        <f t="shared" si="1"/>
        <v>0</v>
      </c>
      <c r="K18" s="116">
        <v>0</v>
      </c>
      <c r="L18" s="114">
        <v>0</v>
      </c>
      <c r="M18" s="116">
        <f t="shared" si="4"/>
        <v>0</v>
      </c>
      <c r="N18" s="114">
        <v>0</v>
      </c>
    </row>
    <row r="19" spans="1:14">
      <c r="A19" s="117" t="s">
        <v>40</v>
      </c>
      <c r="B19" s="117"/>
      <c r="C19" s="117"/>
      <c r="D19" s="117" t="s">
        <v>411</v>
      </c>
      <c r="E19" s="119">
        <v>2000000</v>
      </c>
      <c r="F19" s="117">
        <v>3970114.58</v>
      </c>
      <c r="G19" s="118">
        <v>0</v>
      </c>
      <c r="H19" s="114">
        <f t="shared" si="0"/>
        <v>3573103.122</v>
      </c>
      <c r="I19" s="114">
        <v>0</v>
      </c>
      <c r="J19" s="115">
        <f t="shared" si="1"/>
        <v>0</v>
      </c>
      <c r="K19" s="116">
        <v>0</v>
      </c>
      <c r="L19" s="114">
        <v>0</v>
      </c>
      <c r="M19" s="116">
        <f t="shared" si="4"/>
        <v>0</v>
      </c>
      <c r="N19" s="114">
        <v>0</v>
      </c>
    </row>
    <row r="20" spans="1:14">
      <c r="A20" s="117" t="s">
        <v>40</v>
      </c>
      <c r="B20" s="55"/>
      <c r="C20" s="55"/>
      <c r="D20" s="117" t="s">
        <v>411</v>
      </c>
      <c r="E20" s="119">
        <v>307317.83</v>
      </c>
      <c r="F20" s="117">
        <v>307317.83</v>
      </c>
      <c r="G20" s="118">
        <v>0</v>
      </c>
      <c r="H20" s="114">
        <f t="shared" si="0"/>
        <v>276586.04700000002</v>
      </c>
      <c r="I20" s="114">
        <v>0</v>
      </c>
      <c r="J20" s="115">
        <f t="shared" si="1"/>
        <v>0</v>
      </c>
      <c r="K20" s="116">
        <v>0</v>
      </c>
      <c r="L20" s="114">
        <v>0</v>
      </c>
      <c r="M20" s="116">
        <f t="shared" si="4"/>
        <v>0</v>
      </c>
      <c r="N20" s="114">
        <v>0</v>
      </c>
    </row>
    <row r="21" spans="1:14">
      <c r="A21" s="117" t="s">
        <v>40</v>
      </c>
      <c r="B21" s="117"/>
      <c r="C21" s="117"/>
      <c r="D21" s="117" t="s">
        <v>411</v>
      </c>
      <c r="E21" s="119">
        <v>0</v>
      </c>
      <c r="F21" s="117">
        <v>0</v>
      </c>
      <c r="G21" s="118">
        <v>0</v>
      </c>
      <c r="H21" s="114">
        <f t="shared" si="0"/>
        <v>0</v>
      </c>
      <c r="I21" s="114">
        <v>0</v>
      </c>
      <c r="J21" s="115">
        <f t="shared" si="1"/>
        <v>0</v>
      </c>
      <c r="K21" s="116">
        <v>0</v>
      </c>
      <c r="L21" s="114">
        <v>0</v>
      </c>
      <c r="M21" s="116">
        <f t="shared" si="4"/>
        <v>0</v>
      </c>
      <c r="N21" s="114">
        <v>0</v>
      </c>
    </row>
    <row r="22" spans="1:14">
      <c r="A22" s="117" t="s">
        <v>40</v>
      </c>
      <c r="B22" s="117"/>
      <c r="C22" s="117"/>
      <c r="D22" s="117" t="s">
        <v>411</v>
      </c>
      <c r="E22" s="119">
        <v>2000000</v>
      </c>
      <c r="F22" s="117">
        <v>0</v>
      </c>
      <c r="G22" s="118">
        <v>0</v>
      </c>
      <c r="H22" s="114">
        <f t="shared" si="0"/>
        <v>0</v>
      </c>
      <c r="I22" s="114">
        <v>0</v>
      </c>
      <c r="J22" s="115">
        <f t="shared" si="1"/>
        <v>0</v>
      </c>
      <c r="K22" s="116">
        <v>0</v>
      </c>
      <c r="L22" s="114">
        <v>0</v>
      </c>
      <c r="M22" s="116">
        <f t="shared" si="4"/>
        <v>0</v>
      </c>
      <c r="N22" s="114">
        <v>0</v>
      </c>
    </row>
    <row r="23" spans="1:14">
      <c r="A23" s="117" t="s">
        <v>40</v>
      </c>
      <c r="B23" s="117"/>
      <c r="C23" s="117"/>
      <c r="D23" s="117" t="s">
        <v>411</v>
      </c>
      <c r="E23" s="119">
        <v>210808</v>
      </c>
      <c r="F23" s="117">
        <v>157226.60999999999</v>
      </c>
      <c r="G23" s="118">
        <v>23077.78</v>
      </c>
      <c r="H23" s="114">
        <f t="shared" si="0"/>
        <v>141503.94899999999</v>
      </c>
      <c r="I23" s="114">
        <v>0</v>
      </c>
      <c r="J23" s="115">
        <f t="shared" si="1"/>
        <v>23077.78</v>
      </c>
      <c r="K23" s="116">
        <v>0</v>
      </c>
      <c r="L23" s="114">
        <v>0</v>
      </c>
      <c r="M23" s="116">
        <f t="shared" si="4"/>
        <v>0</v>
      </c>
      <c r="N23" s="114">
        <v>0</v>
      </c>
    </row>
    <row r="24" spans="1:14">
      <c r="A24" s="117" t="s">
        <v>40</v>
      </c>
      <c r="B24" s="117"/>
      <c r="C24" s="117"/>
      <c r="D24" s="117" t="s">
        <v>411</v>
      </c>
      <c r="E24" s="119">
        <v>0</v>
      </c>
      <c r="F24" s="117">
        <v>5000</v>
      </c>
      <c r="G24" s="118">
        <v>0</v>
      </c>
      <c r="H24" s="114">
        <f t="shared" si="0"/>
        <v>4500</v>
      </c>
      <c r="I24" s="114">
        <v>0</v>
      </c>
      <c r="J24" s="115">
        <f t="shared" si="1"/>
        <v>0</v>
      </c>
      <c r="K24" s="116">
        <v>0</v>
      </c>
      <c r="L24" s="114">
        <v>0</v>
      </c>
      <c r="M24" s="116">
        <f t="shared" si="4"/>
        <v>0</v>
      </c>
      <c r="N24" s="114">
        <v>0</v>
      </c>
    </row>
    <row r="25" spans="1:14">
      <c r="A25" s="117" t="s">
        <v>40</v>
      </c>
      <c r="B25" s="55"/>
      <c r="C25" s="55"/>
      <c r="D25" s="117" t="s">
        <v>411</v>
      </c>
      <c r="E25" s="119">
        <v>10000</v>
      </c>
      <c r="F25" s="117">
        <v>10000</v>
      </c>
      <c r="G25" s="118">
        <v>1278.49</v>
      </c>
      <c r="H25" s="114">
        <f t="shared" si="0"/>
        <v>9000</v>
      </c>
      <c r="I25" s="114">
        <v>0</v>
      </c>
      <c r="J25" s="115">
        <f t="shared" si="1"/>
        <v>1278.49</v>
      </c>
      <c r="K25" s="116">
        <v>0</v>
      </c>
      <c r="L25" s="114">
        <v>0</v>
      </c>
      <c r="M25" s="116">
        <f t="shared" si="4"/>
        <v>0</v>
      </c>
      <c r="N25" s="114">
        <v>0</v>
      </c>
    </row>
    <row r="26" spans="1:14">
      <c r="A26" s="117" t="s">
        <v>40</v>
      </c>
      <c r="B26" s="55"/>
      <c r="C26" s="55"/>
      <c r="D26" s="117" t="s">
        <v>411</v>
      </c>
      <c r="E26" s="119">
        <v>159474</v>
      </c>
      <c r="F26" s="117">
        <v>81474</v>
      </c>
      <c r="G26" s="118">
        <v>8044.39</v>
      </c>
      <c r="H26" s="114">
        <f t="shared" si="0"/>
        <v>73326.600000000006</v>
      </c>
      <c r="I26" s="114">
        <v>0</v>
      </c>
      <c r="J26" s="115">
        <f t="shared" si="1"/>
        <v>8044.39</v>
      </c>
      <c r="K26" s="116">
        <v>0</v>
      </c>
      <c r="L26" s="114">
        <v>0</v>
      </c>
      <c r="M26" s="116">
        <f t="shared" si="4"/>
        <v>0</v>
      </c>
      <c r="N26" s="114">
        <v>0</v>
      </c>
    </row>
    <row r="27" spans="1:14">
      <c r="A27" s="117" t="s">
        <v>40</v>
      </c>
      <c r="B27" s="117"/>
      <c r="C27" s="117"/>
      <c r="D27" s="117" t="s">
        <v>411</v>
      </c>
      <c r="E27" s="119">
        <v>0</v>
      </c>
      <c r="F27" s="117">
        <v>62000</v>
      </c>
      <c r="G27" s="118">
        <v>7919.25</v>
      </c>
      <c r="H27" s="114">
        <f t="shared" si="0"/>
        <v>55800</v>
      </c>
      <c r="I27" s="114">
        <v>0</v>
      </c>
      <c r="J27" s="115">
        <f t="shared" si="1"/>
        <v>7919.25</v>
      </c>
      <c r="K27" s="116">
        <v>0</v>
      </c>
      <c r="L27" s="114">
        <v>0</v>
      </c>
      <c r="M27" s="116">
        <f t="shared" si="4"/>
        <v>0</v>
      </c>
      <c r="N27" s="114">
        <v>0</v>
      </c>
    </row>
    <row r="28" spans="1:14">
      <c r="A28" s="117" t="s">
        <v>40</v>
      </c>
      <c r="B28" s="55"/>
      <c r="C28" s="55"/>
      <c r="D28" s="117" t="s">
        <v>411</v>
      </c>
      <c r="E28" s="119">
        <v>96360</v>
      </c>
      <c r="F28" s="117">
        <v>134360</v>
      </c>
      <c r="G28" s="118">
        <v>35819.339999999997</v>
      </c>
      <c r="H28" s="114">
        <f t="shared" si="0"/>
        <v>120924</v>
      </c>
      <c r="I28" s="114">
        <v>0</v>
      </c>
      <c r="J28" s="115">
        <f t="shared" si="1"/>
        <v>35819.339999999997</v>
      </c>
      <c r="K28" s="116">
        <v>0</v>
      </c>
      <c r="L28" s="114">
        <v>0</v>
      </c>
      <c r="M28" s="116">
        <f t="shared" si="4"/>
        <v>0</v>
      </c>
      <c r="N28" s="114">
        <v>0</v>
      </c>
    </row>
    <row r="29" spans="1:14">
      <c r="A29" s="117" t="s">
        <v>40</v>
      </c>
      <c r="B29" s="117"/>
      <c r="C29" s="117"/>
      <c r="D29" s="117" t="s">
        <v>411</v>
      </c>
      <c r="E29" s="119">
        <v>50000</v>
      </c>
      <c r="F29" s="117">
        <v>40000</v>
      </c>
      <c r="G29" s="118">
        <v>0</v>
      </c>
      <c r="H29" s="114">
        <f t="shared" si="0"/>
        <v>36000</v>
      </c>
      <c r="I29" s="114">
        <v>0</v>
      </c>
      <c r="J29" s="115">
        <f t="shared" si="1"/>
        <v>0</v>
      </c>
      <c r="K29" s="116">
        <v>0</v>
      </c>
      <c r="L29" s="114">
        <v>0</v>
      </c>
      <c r="M29" s="116">
        <f t="shared" si="4"/>
        <v>0</v>
      </c>
      <c r="N29" s="114">
        <v>0</v>
      </c>
    </row>
    <row r="30" spans="1:14">
      <c r="A30" s="117" t="s">
        <v>40</v>
      </c>
      <c r="B30" s="117"/>
      <c r="C30" s="117"/>
      <c r="D30" s="117" t="s">
        <v>411</v>
      </c>
      <c r="E30" s="119">
        <v>7149</v>
      </c>
      <c r="F30" s="117">
        <v>8149</v>
      </c>
      <c r="G30" s="118">
        <v>275.33</v>
      </c>
      <c r="H30" s="114">
        <f t="shared" si="0"/>
        <v>7334.1</v>
      </c>
      <c r="I30" s="114">
        <v>0</v>
      </c>
      <c r="J30" s="115">
        <f t="shared" si="1"/>
        <v>275.33</v>
      </c>
      <c r="K30" s="116">
        <v>0</v>
      </c>
      <c r="L30" s="114">
        <v>0</v>
      </c>
      <c r="M30" s="116">
        <f t="shared" si="4"/>
        <v>0</v>
      </c>
      <c r="N30" s="114">
        <v>0</v>
      </c>
    </row>
    <row r="31" spans="1:14">
      <c r="A31" s="117" t="s">
        <v>40</v>
      </c>
      <c r="B31" s="117"/>
      <c r="C31" s="117"/>
      <c r="D31" s="117" t="s">
        <v>411</v>
      </c>
      <c r="E31" s="119">
        <v>600000</v>
      </c>
      <c r="F31" s="117">
        <v>349679.37</v>
      </c>
      <c r="G31" s="118">
        <v>77161.490000000005</v>
      </c>
      <c r="H31" s="114">
        <f t="shared" si="0"/>
        <v>314711.43300000002</v>
      </c>
      <c r="I31" s="114">
        <v>0</v>
      </c>
      <c r="J31" s="115">
        <f t="shared" si="1"/>
        <v>77161.490000000005</v>
      </c>
      <c r="K31" s="116">
        <v>0</v>
      </c>
      <c r="L31" s="114">
        <v>0</v>
      </c>
      <c r="M31" s="116">
        <f t="shared" si="4"/>
        <v>0</v>
      </c>
      <c r="N31" s="114">
        <v>0</v>
      </c>
    </row>
    <row r="32" spans="1:14">
      <c r="A32" s="117" t="s">
        <v>40</v>
      </c>
      <c r="B32" s="117"/>
      <c r="C32" s="117"/>
      <c r="D32" s="117" t="s">
        <v>411</v>
      </c>
      <c r="E32" s="119">
        <v>84500</v>
      </c>
      <c r="F32" s="117">
        <v>155103</v>
      </c>
      <c r="G32" s="118">
        <v>63683.39</v>
      </c>
      <c r="H32" s="114">
        <f t="shared" si="0"/>
        <v>139592.70000000001</v>
      </c>
      <c r="I32" s="114">
        <v>0</v>
      </c>
      <c r="J32" s="115">
        <f t="shared" si="1"/>
        <v>63683.39</v>
      </c>
      <c r="K32" s="116">
        <v>0</v>
      </c>
      <c r="L32" s="114">
        <v>0</v>
      </c>
      <c r="M32" s="116">
        <f t="shared" si="4"/>
        <v>0</v>
      </c>
      <c r="N32" s="114">
        <v>0</v>
      </c>
    </row>
    <row r="33" spans="1:14">
      <c r="A33" s="117" t="s">
        <v>40</v>
      </c>
      <c r="B33" s="117"/>
      <c r="C33" s="117"/>
      <c r="D33" s="117" t="s">
        <v>411</v>
      </c>
      <c r="E33" s="119">
        <v>0</v>
      </c>
      <c r="F33" s="117">
        <v>1900</v>
      </c>
      <c r="G33" s="118">
        <v>0</v>
      </c>
      <c r="H33" s="114">
        <f t="shared" si="0"/>
        <v>1710</v>
      </c>
      <c r="I33" s="114">
        <v>0</v>
      </c>
      <c r="J33" s="115">
        <f t="shared" si="1"/>
        <v>0</v>
      </c>
      <c r="K33" s="116">
        <v>0</v>
      </c>
      <c r="L33" s="114">
        <v>0</v>
      </c>
      <c r="M33" s="116">
        <f t="shared" si="4"/>
        <v>0</v>
      </c>
      <c r="N33" s="114">
        <v>0</v>
      </c>
    </row>
    <row r="34" spans="1:14">
      <c r="A34" s="117" t="s">
        <v>40</v>
      </c>
      <c r="B34" s="117"/>
      <c r="C34" s="117"/>
      <c r="D34" s="117" t="s">
        <v>411</v>
      </c>
      <c r="E34" s="119">
        <v>2000</v>
      </c>
      <c r="F34" s="117">
        <v>2000</v>
      </c>
      <c r="G34" s="118">
        <v>0</v>
      </c>
      <c r="H34" s="114">
        <f t="shared" si="0"/>
        <v>1800</v>
      </c>
      <c r="I34" s="114">
        <v>0</v>
      </c>
      <c r="J34" s="115">
        <f t="shared" si="1"/>
        <v>0</v>
      </c>
      <c r="K34" s="116">
        <v>0</v>
      </c>
      <c r="L34" s="114">
        <v>0</v>
      </c>
      <c r="M34" s="116">
        <f t="shared" si="4"/>
        <v>0</v>
      </c>
      <c r="N34" s="114">
        <v>0</v>
      </c>
    </row>
    <row r="35" spans="1:14">
      <c r="A35" s="117" t="s">
        <v>40</v>
      </c>
      <c r="B35" s="117"/>
      <c r="C35" s="117"/>
      <c r="D35" s="117" t="s">
        <v>411</v>
      </c>
      <c r="E35" s="119">
        <v>31185</v>
      </c>
      <c r="F35" s="117">
        <v>31185</v>
      </c>
      <c r="G35" s="118">
        <v>8046.94</v>
      </c>
      <c r="H35" s="114">
        <f t="shared" si="0"/>
        <v>28066.5</v>
      </c>
      <c r="I35" s="114">
        <v>0</v>
      </c>
      <c r="J35" s="115">
        <f t="shared" si="1"/>
        <v>8046.94</v>
      </c>
      <c r="K35" s="116">
        <v>0</v>
      </c>
      <c r="L35" s="114">
        <v>0</v>
      </c>
      <c r="M35" s="116">
        <f t="shared" si="4"/>
        <v>0</v>
      </c>
      <c r="N35" s="114">
        <v>0</v>
      </c>
    </row>
    <row r="36" spans="1:14">
      <c r="A36" s="117" t="s">
        <v>40</v>
      </c>
      <c r="B36" s="55"/>
      <c r="C36" s="55"/>
      <c r="D36" s="117" t="s">
        <v>411</v>
      </c>
      <c r="E36" s="119">
        <v>1000</v>
      </c>
      <c r="F36" s="117">
        <v>1000</v>
      </c>
      <c r="G36" s="118">
        <v>45</v>
      </c>
      <c r="H36" s="114">
        <f t="shared" si="0"/>
        <v>900</v>
      </c>
      <c r="I36" s="114">
        <v>0</v>
      </c>
      <c r="J36" s="115">
        <f t="shared" si="1"/>
        <v>45</v>
      </c>
      <c r="K36" s="116">
        <v>0</v>
      </c>
      <c r="L36" s="114">
        <v>0</v>
      </c>
      <c r="M36" s="116">
        <f t="shared" si="4"/>
        <v>0</v>
      </c>
      <c r="N36" s="114">
        <v>0</v>
      </c>
    </row>
    <row r="37" spans="1:14">
      <c r="A37" s="117" t="s">
        <v>40</v>
      </c>
      <c r="B37" s="71"/>
      <c r="C37" s="71"/>
      <c r="D37" s="117" t="s">
        <v>411</v>
      </c>
      <c r="E37" s="119">
        <v>0</v>
      </c>
      <c r="F37" s="117">
        <v>0</v>
      </c>
      <c r="G37" s="118">
        <v>0</v>
      </c>
      <c r="H37" s="114">
        <f t="shared" si="0"/>
        <v>0</v>
      </c>
      <c r="I37" s="114">
        <v>0</v>
      </c>
      <c r="J37" s="115">
        <f t="shared" si="1"/>
        <v>0</v>
      </c>
      <c r="K37" s="116">
        <v>0</v>
      </c>
      <c r="L37" s="114">
        <v>0</v>
      </c>
      <c r="M37" s="116">
        <f t="shared" si="4"/>
        <v>0</v>
      </c>
      <c r="N37" s="114">
        <v>0</v>
      </c>
    </row>
    <row r="38" spans="1:14">
      <c r="A38" s="117" t="s">
        <v>40</v>
      </c>
      <c r="B38" s="117"/>
      <c r="C38" s="117"/>
      <c r="D38" s="117" t="s">
        <v>411</v>
      </c>
      <c r="E38" s="119">
        <v>5300</v>
      </c>
      <c r="F38" s="117">
        <v>7980</v>
      </c>
      <c r="G38" s="118">
        <v>16203</v>
      </c>
      <c r="H38" s="114">
        <f t="shared" si="0"/>
        <v>7182</v>
      </c>
      <c r="I38" s="114">
        <v>0</v>
      </c>
      <c r="J38" s="115">
        <f t="shared" si="1"/>
        <v>16203</v>
      </c>
      <c r="K38" s="116">
        <v>0</v>
      </c>
      <c r="L38" s="114">
        <v>0</v>
      </c>
      <c r="M38" s="116">
        <f t="shared" si="4"/>
        <v>0</v>
      </c>
      <c r="N38" s="114">
        <v>0</v>
      </c>
    </row>
    <row r="39" spans="1:14">
      <c r="A39" s="117" t="s">
        <v>40</v>
      </c>
      <c r="B39" s="55"/>
      <c r="C39" s="55"/>
      <c r="D39" s="117" t="s">
        <v>411</v>
      </c>
      <c r="E39" s="119">
        <v>31400</v>
      </c>
      <c r="F39" s="117">
        <v>101400</v>
      </c>
      <c r="G39" s="118">
        <v>33192.5</v>
      </c>
      <c r="H39" s="114">
        <f t="shared" si="0"/>
        <v>91260</v>
      </c>
      <c r="I39" s="114">
        <v>0</v>
      </c>
      <c r="J39" s="115">
        <f t="shared" si="1"/>
        <v>33192.5</v>
      </c>
      <c r="K39" s="116">
        <v>0</v>
      </c>
      <c r="L39" s="114">
        <v>0</v>
      </c>
      <c r="M39" s="116">
        <f t="shared" si="4"/>
        <v>0</v>
      </c>
      <c r="N39" s="114">
        <v>0</v>
      </c>
    </row>
    <row r="40" spans="1:14">
      <c r="A40" s="117" t="s">
        <v>40</v>
      </c>
      <c r="B40" s="55"/>
      <c r="C40" s="55"/>
      <c r="D40" s="117" t="s">
        <v>411</v>
      </c>
      <c r="E40" s="119">
        <v>30000</v>
      </c>
      <c r="F40" s="117">
        <v>10000</v>
      </c>
      <c r="G40" s="118">
        <v>0</v>
      </c>
      <c r="H40" s="114">
        <f t="shared" si="0"/>
        <v>9000</v>
      </c>
      <c r="I40" s="114">
        <v>0</v>
      </c>
      <c r="J40" s="115">
        <f t="shared" si="1"/>
        <v>0</v>
      </c>
      <c r="K40" s="116">
        <v>0</v>
      </c>
      <c r="L40" s="114">
        <v>0</v>
      </c>
      <c r="M40" s="116">
        <f t="shared" si="4"/>
        <v>0</v>
      </c>
      <c r="N40" s="114">
        <v>0</v>
      </c>
    </row>
    <row r="41" spans="1:14">
      <c r="A41" s="117" t="s">
        <v>40</v>
      </c>
      <c r="B41" s="55"/>
      <c r="C41" s="55"/>
      <c r="D41" s="117" t="s">
        <v>411</v>
      </c>
      <c r="E41" s="119">
        <v>1553310</v>
      </c>
      <c r="F41" s="117">
        <v>703310</v>
      </c>
      <c r="G41" s="118">
        <v>203262.74</v>
      </c>
      <c r="H41" s="114">
        <f t="shared" si="0"/>
        <v>632979</v>
      </c>
      <c r="I41" s="114">
        <v>0</v>
      </c>
      <c r="J41" s="115">
        <f t="shared" si="1"/>
        <v>203262.74</v>
      </c>
      <c r="K41" s="116">
        <v>0</v>
      </c>
      <c r="L41" s="114">
        <v>0</v>
      </c>
      <c r="M41" s="116">
        <f t="shared" si="4"/>
        <v>0</v>
      </c>
      <c r="N41" s="114">
        <v>0</v>
      </c>
    </row>
    <row r="42" spans="1:14">
      <c r="A42" s="117" t="s">
        <v>40</v>
      </c>
      <c r="B42" s="117"/>
      <c r="C42" s="117"/>
      <c r="D42" s="117" t="s">
        <v>411</v>
      </c>
      <c r="E42" s="119">
        <v>352000</v>
      </c>
      <c r="F42" s="117">
        <v>52000</v>
      </c>
      <c r="G42" s="118">
        <v>7888</v>
      </c>
      <c r="H42" s="114">
        <f t="shared" si="0"/>
        <v>46800</v>
      </c>
      <c r="I42" s="114">
        <v>0</v>
      </c>
      <c r="J42" s="115">
        <f t="shared" si="1"/>
        <v>7888</v>
      </c>
      <c r="K42" s="116">
        <v>0</v>
      </c>
      <c r="L42" s="114">
        <v>0</v>
      </c>
      <c r="M42" s="116">
        <f t="shared" si="4"/>
        <v>0</v>
      </c>
      <c r="N42" s="114">
        <v>0</v>
      </c>
    </row>
    <row r="43" spans="1:14">
      <c r="A43" s="117" t="s">
        <v>40</v>
      </c>
      <c r="B43" s="55"/>
      <c r="C43" s="55"/>
      <c r="D43" s="117" t="s">
        <v>411</v>
      </c>
      <c r="E43" s="119">
        <v>2140</v>
      </c>
      <c r="F43" s="117">
        <v>2140</v>
      </c>
      <c r="G43" s="118">
        <v>0</v>
      </c>
      <c r="H43" s="114">
        <f t="shared" si="0"/>
        <v>1926</v>
      </c>
      <c r="I43" s="114">
        <v>0</v>
      </c>
      <c r="J43" s="115">
        <f t="shared" si="1"/>
        <v>0</v>
      </c>
      <c r="K43" s="116">
        <v>0</v>
      </c>
      <c r="L43" s="114">
        <v>0</v>
      </c>
      <c r="M43" s="116">
        <f t="shared" si="4"/>
        <v>0</v>
      </c>
      <c r="N43" s="114">
        <v>0</v>
      </c>
    </row>
    <row r="44" spans="1:14">
      <c r="A44" s="117" t="s">
        <v>40</v>
      </c>
      <c r="B44" s="117"/>
      <c r="C44" s="117"/>
      <c r="D44" s="117" t="s">
        <v>411</v>
      </c>
      <c r="E44" s="119">
        <v>83140</v>
      </c>
      <c r="F44" s="117">
        <v>58140</v>
      </c>
      <c r="G44" s="118">
        <v>5618.01</v>
      </c>
      <c r="H44" s="114">
        <f t="shared" si="0"/>
        <v>52326</v>
      </c>
      <c r="I44" s="114">
        <v>0</v>
      </c>
      <c r="J44" s="115">
        <f t="shared" si="1"/>
        <v>5618.01</v>
      </c>
      <c r="K44" s="116">
        <v>0</v>
      </c>
      <c r="L44" s="114">
        <v>0</v>
      </c>
      <c r="M44" s="116">
        <f t="shared" si="4"/>
        <v>0</v>
      </c>
      <c r="N44" s="114">
        <v>0</v>
      </c>
    </row>
    <row r="45" spans="1:14">
      <c r="A45" s="117" t="s">
        <v>40</v>
      </c>
      <c r="B45" s="117"/>
      <c r="C45" s="117"/>
      <c r="D45" s="117" t="s">
        <v>411</v>
      </c>
      <c r="E45" s="119">
        <v>60000</v>
      </c>
      <c r="F45" s="117">
        <v>30000</v>
      </c>
      <c r="G45" s="118">
        <v>0</v>
      </c>
      <c r="H45" s="114">
        <f t="shared" si="0"/>
        <v>27000</v>
      </c>
      <c r="I45" s="114">
        <v>0</v>
      </c>
      <c r="J45" s="115">
        <f t="shared" si="1"/>
        <v>0</v>
      </c>
      <c r="K45" s="116">
        <v>0</v>
      </c>
      <c r="L45" s="114">
        <v>0</v>
      </c>
      <c r="M45" s="116">
        <f t="shared" si="4"/>
        <v>0</v>
      </c>
      <c r="N45" s="114">
        <v>0</v>
      </c>
    </row>
    <row r="46" spans="1:14">
      <c r="A46" s="117" t="s">
        <v>40</v>
      </c>
      <c r="B46" s="117"/>
      <c r="C46" s="117"/>
      <c r="D46" s="117" t="s">
        <v>411</v>
      </c>
      <c r="E46" s="119">
        <v>137559</v>
      </c>
      <c r="F46" s="117">
        <v>91559</v>
      </c>
      <c r="G46" s="118">
        <v>3415.01</v>
      </c>
      <c r="H46" s="114">
        <f t="shared" si="0"/>
        <v>82403.100000000006</v>
      </c>
      <c r="I46" s="114">
        <v>0</v>
      </c>
      <c r="J46" s="115">
        <f t="shared" si="1"/>
        <v>3415.01</v>
      </c>
      <c r="K46" s="116">
        <v>0</v>
      </c>
      <c r="L46" s="114">
        <v>0</v>
      </c>
      <c r="M46" s="116">
        <f t="shared" si="4"/>
        <v>0</v>
      </c>
      <c r="N46" s="114">
        <v>0</v>
      </c>
    </row>
    <row r="47" spans="1:14">
      <c r="A47" s="117" t="s">
        <v>40</v>
      </c>
      <c r="B47" s="55"/>
      <c r="C47" s="55"/>
      <c r="D47" s="117" t="s">
        <v>411</v>
      </c>
      <c r="E47" s="119">
        <v>610000</v>
      </c>
      <c r="F47" s="117">
        <v>342500</v>
      </c>
      <c r="G47" s="118">
        <v>31645.25</v>
      </c>
      <c r="H47" s="114">
        <f t="shared" si="0"/>
        <v>308250</v>
      </c>
      <c r="I47" s="114">
        <v>0</v>
      </c>
      <c r="J47" s="115">
        <f t="shared" si="1"/>
        <v>31645.25</v>
      </c>
      <c r="K47" s="116">
        <v>0</v>
      </c>
      <c r="L47" s="114">
        <v>0</v>
      </c>
      <c r="M47" s="116">
        <f t="shared" si="4"/>
        <v>0</v>
      </c>
      <c r="N47" s="114">
        <v>0</v>
      </c>
    </row>
    <row r="48" spans="1:14">
      <c r="A48" s="117" t="s">
        <v>40</v>
      </c>
      <c r="B48" s="117"/>
      <c r="C48" s="117"/>
      <c r="D48" s="117" t="s">
        <v>411</v>
      </c>
      <c r="E48" s="119">
        <v>120000</v>
      </c>
      <c r="F48" s="117">
        <v>20000</v>
      </c>
      <c r="G48" s="118">
        <v>0</v>
      </c>
      <c r="H48" s="114">
        <f t="shared" si="0"/>
        <v>18000</v>
      </c>
      <c r="I48" s="114">
        <v>0</v>
      </c>
      <c r="J48" s="115">
        <f t="shared" si="1"/>
        <v>0</v>
      </c>
      <c r="K48" s="116">
        <v>0</v>
      </c>
      <c r="L48" s="114">
        <v>0</v>
      </c>
      <c r="M48" s="116">
        <f t="shared" si="4"/>
        <v>0</v>
      </c>
      <c r="N48" s="114">
        <v>0</v>
      </c>
    </row>
    <row r="49" spans="1:14">
      <c r="A49" s="117" t="s">
        <v>40</v>
      </c>
      <c r="B49" s="117"/>
      <c r="C49" s="117"/>
      <c r="D49" s="117" t="s">
        <v>411</v>
      </c>
      <c r="E49" s="119">
        <v>3750000</v>
      </c>
      <c r="F49" s="117">
        <v>2049491.42</v>
      </c>
      <c r="G49" s="118">
        <v>765130.99</v>
      </c>
      <c r="H49" s="114">
        <f t="shared" si="0"/>
        <v>1844542.2779999999</v>
      </c>
      <c r="I49" s="114">
        <v>0</v>
      </c>
      <c r="J49" s="115">
        <f t="shared" si="1"/>
        <v>765130.99</v>
      </c>
      <c r="K49" s="116">
        <v>0</v>
      </c>
      <c r="L49" s="114">
        <v>0</v>
      </c>
      <c r="M49" s="116">
        <f t="shared" si="4"/>
        <v>0</v>
      </c>
      <c r="N49" s="114">
        <v>0</v>
      </c>
    </row>
    <row r="50" spans="1:14">
      <c r="A50" s="117" t="s">
        <v>40</v>
      </c>
      <c r="B50" s="117"/>
      <c r="C50" s="117"/>
      <c r="D50" s="117" t="s">
        <v>411</v>
      </c>
      <c r="E50" s="119">
        <v>0</v>
      </c>
      <c r="F50" s="117">
        <v>200000</v>
      </c>
      <c r="G50" s="118">
        <v>0</v>
      </c>
      <c r="H50" s="114">
        <f t="shared" si="0"/>
        <v>180000</v>
      </c>
      <c r="I50" s="114">
        <v>0</v>
      </c>
      <c r="J50" s="115">
        <f t="shared" si="1"/>
        <v>0</v>
      </c>
      <c r="K50" s="116">
        <v>0</v>
      </c>
      <c r="L50" s="114">
        <v>0</v>
      </c>
      <c r="M50" s="116">
        <f t="shared" si="4"/>
        <v>0</v>
      </c>
      <c r="N50" s="114">
        <v>0</v>
      </c>
    </row>
    <row r="51" spans="1:14">
      <c r="A51" s="117" t="s">
        <v>40</v>
      </c>
      <c r="B51" s="117"/>
      <c r="C51" s="117"/>
      <c r="D51" s="117" t="s">
        <v>411</v>
      </c>
      <c r="E51" s="119">
        <v>0</v>
      </c>
      <c r="F51" s="117">
        <v>166000.79999999999</v>
      </c>
      <c r="G51" s="118">
        <v>0</v>
      </c>
      <c r="H51" s="114">
        <f t="shared" si="0"/>
        <v>149400.72</v>
      </c>
      <c r="I51" s="114">
        <v>0</v>
      </c>
      <c r="J51" s="115">
        <f t="shared" si="1"/>
        <v>0</v>
      </c>
      <c r="K51" s="116">
        <v>0</v>
      </c>
      <c r="L51" s="114">
        <v>0</v>
      </c>
      <c r="M51" s="116">
        <f t="shared" si="4"/>
        <v>0</v>
      </c>
      <c r="N51" s="114">
        <v>0</v>
      </c>
    </row>
    <row r="52" spans="1:14">
      <c r="A52" s="117" t="s">
        <v>40</v>
      </c>
      <c r="B52" s="117"/>
      <c r="C52" s="117"/>
      <c r="D52" s="117" t="s">
        <v>411</v>
      </c>
      <c r="E52" s="119">
        <v>7798660.8700000001</v>
      </c>
      <c r="F52" s="117">
        <v>3167031.76</v>
      </c>
      <c r="G52" s="118">
        <v>404946.15</v>
      </c>
      <c r="H52" s="114">
        <f t="shared" si="0"/>
        <v>2850328.5839999998</v>
      </c>
      <c r="I52" s="114">
        <v>0</v>
      </c>
      <c r="J52" s="115">
        <f t="shared" si="1"/>
        <v>404946.15</v>
      </c>
      <c r="K52" s="116">
        <v>0</v>
      </c>
      <c r="L52" s="114">
        <v>0</v>
      </c>
      <c r="M52" s="116">
        <f t="shared" si="4"/>
        <v>0</v>
      </c>
      <c r="N52" s="114">
        <v>0</v>
      </c>
    </row>
    <row r="53" spans="1:14">
      <c r="A53" s="117" t="s">
        <v>40</v>
      </c>
      <c r="B53" s="117"/>
      <c r="C53" s="117"/>
      <c r="D53" s="117" t="s">
        <v>411</v>
      </c>
      <c r="E53" s="119">
        <v>6241339.1399999997</v>
      </c>
      <c r="F53" s="117">
        <v>3975034.08</v>
      </c>
      <c r="G53" s="118">
        <v>474385.43</v>
      </c>
      <c r="H53" s="114">
        <f t="shared" si="0"/>
        <v>3577530.6720000003</v>
      </c>
      <c r="I53" s="114">
        <v>0</v>
      </c>
      <c r="J53" s="115">
        <f t="shared" si="1"/>
        <v>474385.43</v>
      </c>
      <c r="K53" s="116">
        <v>0</v>
      </c>
      <c r="L53" s="114">
        <v>0</v>
      </c>
      <c r="M53" s="116">
        <f t="shared" si="4"/>
        <v>0</v>
      </c>
      <c r="N53" s="114">
        <v>0</v>
      </c>
    </row>
    <row r="54" spans="1:14">
      <c r="A54" s="117" t="s">
        <v>40</v>
      </c>
      <c r="B54" s="117"/>
      <c r="C54" s="117"/>
      <c r="D54" s="117" t="s">
        <v>411</v>
      </c>
      <c r="E54" s="119">
        <v>0</v>
      </c>
      <c r="F54" s="117">
        <v>1037635.77</v>
      </c>
      <c r="G54" s="118">
        <v>0</v>
      </c>
      <c r="H54" s="114">
        <f t="shared" si="0"/>
        <v>933872.19300000009</v>
      </c>
      <c r="I54" s="114">
        <v>0</v>
      </c>
      <c r="J54" s="115">
        <f t="shared" si="1"/>
        <v>0</v>
      </c>
      <c r="K54" s="116">
        <v>0</v>
      </c>
      <c r="L54" s="114">
        <v>0</v>
      </c>
      <c r="M54" s="116">
        <f t="shared" si="4"/>
        <v>0</v>
      </c>
      <c r="N54" s="114">
        <v>0</v>
      </c>
    </row>
    <row r="55" spans="1:14">
      <c r="A55" s="117" t="s">
        <v>40</v>
      </c>
      <c r="B55" s="117"/>
      <c r="C55" s="117"/>
      <c r="D55" s="117" t="s">
        <v>411</v>
      </c>
      <c r="E55" s="119">
        <v>965000</v>
      </c>
      <c r="F55" s="117">
        <v>100000</v>
      </c>
      <c r="G55" s="118">
        <v>30949.7</v>
      </c>
      <c r="H55" s="114">
        <f t="shared" si="0"/>
        <v>90000</v>
      </c>
      <c r="I55" s="114">
        <v>0</v>
      </c>
      <c r="J55" s="115">
        <f t="shared" si="1"/>
        <v>30949.7</v>
      </c>
      <c r="K55" s="116">
        <v>0</v>
      </c>
      <c r="L55" s="114">
        <v>0</v>
      </c>
      <c r="M55" s="116">
        <f t="shared" si="4"/>
        <v>0</v>
      </c>
      <c r="N55" s="114">
        <v>0</v>
      </c>
    </row>
    <row r="56" spans="1:14">
      <c r="A56" s="117" t="s">
        <v>40</v>
      </c>
      <c r="B56" s="55"/>
      <c r="C56" s="55"/>
      <c r="D56" s="117" t="s">
        <v>411</v>
      </c>
      <c r="E56" s="119">
        <v>0</v>
      </c>
      <c r="F56" s="117">
        <v>503576.36</v>
      </c>
      <c r="G56" s="118">
        <v>503576.36</v>
      </c>
      <c r="H56" s="114">
        <f t="shared" si="0"/>
        <v>453218.72399999999</v>
      </c>
      <c r="I56" s="114">
        <v>0</v>
      </c>
      <c r="J56" s="115">
        <f t="shared" si="1"/>
        <v>503576.36</v>
      </c>
      <c r="K56" s="116">
        <v>0</v>
      </c>
      <c r="L56" s="114">
        <v>0</v>
      </c>
      <c r="M56" s="116">
        <f t="shared" si="4"/>
        <v>0</v>
      </c>
      <c r="N56" s="114">
        <v>0</v>
      </c>
    </row>
    <row r="57" spans="1:14">
      <c r="A57" s="117" t="s">
        <v>40</v>
      </c>
      <c r="B57" s="71"/>
      <c r="C57" s="71"/>
      <c r="D57" s="117" t="s">
        <v>411</v>
      </c>
      <c r="E57" s="119">
        <v>279687.8</v>
      </c>
      <c r="F57" s="117">
        <v>279687.8</v>
      </c>
      <c r="G57" s="118">
        <v>0</v>
      </c>
      <c r="H57" s="114">
        <f t="shared" si="0"/>
        <v>251719.02</v>
      </c>
      <c r="I57" s="114">
        <v>0</v>
      </c>
      <c r="J57" s="115">
        <f t="shared" si="1"/>
        <v>0</v>
      </c>
      <c r="K57" s="116">
        <v>0</v>
      </c>
      <c r="L57" s="114">
        <v>0</v>
      </c>
      <c r="M57" s="116">
        <f t="shared" si="4"/>
        <v>0</v>
      </c>
      <c r="N57" s="114">
        <v>0</v>
      </c>
    </row>
    <row r="58" spans="1:14">
      <c r="A58" s="117" t="s">
        <v>40</v>
      </c>
      <c r="B58" s="55"/>
      <c r="C58" s="55"/>
      <c r="D58" s="117" t="s">
        <v>411</v>
      </c>
      <c r="E58" s="119">
        <v>406772.2</v>
      </c>
      <c r="F58" s="117">
        <v>406772.2</v>
      </c>
      <c r="G58" s="118">
        <v>124061.41</v>
      </c>
      <c r="H58" s="114">
        <f t="shared" si="0"/>
        <v>366094.98000000004</v>
      </c>
      <c r="I58" s="114">
        <v>0</v>
      </c>
      <c r="J58" s="115">
        <f t="shared" si="1"/>
        <v>124061.41</v>
      </c>
      <c r="K58" s="116">
        <v>0</v>
      </c>
      <c r="L58" s="114">
        <v>0</v>
      </c>
      <c r="M58" s="116">
        <f t="shared" si="4"/>
        <v>0</v>
      </c>
      <c r="N58" s="114">
        <v>0</v>
      </c>
    </row>
    <row r="59" spans="1:14">
      <c r="A59" s="117" t="s">
        <v>40</v>
      </c>
      <c r="B59" s="108"/>
      <c r="C59" s="108"/>
      <c r="D59" s="117" t="s">
        <v>411</v>
      </c>
      <c r="E59" s="119">
        <v>430600</v>
      </c>
      <c r="F59" s="117">
        <v>430600</v>
      </c>
      <c r="G59" s="118">
        <v>43881</v>
      </c>
      <c r="H59" s="114">
        <f t="shared" si="0"/>
        <v>387540</v>
      </c>
      <c r="I59" s="114">
        <v>0</v>
      </c>
      <c r="J59" s="115">
        <f t="shared" si="1"/>
        <v>43881</v>
      </c>
      <c r="K59" s="116">
        <v>0</v>
      </c>
      <c r="L59" s="114">
        <v>0</v>
      </c>
      <c r="M59" s="116">
        <f t="shared" si="4"/>
        <v>0</v>
      </c>
      <c r="N59" s="114">
        <v>0</v>
      </c>
    </row>
    <row r="60" spans="1:14">
      <c r="A60" s="117" t="s">
        <v>40</v>
      </c>
      <c r="B60" s="108"/>
      <c r="C60" s="108"/>
      <c r="D60" s="117" t="s">
        <v>411</v>
      </c>
      <c r="E60" s="119">
        <v>80000</v>
      </c>
      <c r="F60" s="117">
        <v>80000</v>
      </c>
      <c r="G60" s="118">
        <v>18250.37</v>
      </c>
      <c r="H60" s="114">
        <f t="shared" si="0"/>
        <v>72000</v>
      </c>
      <c r="I60" s="114">
        <v>0</v>
      </c>
      <c r="J60" s="115">
        <f t="shared" si="1"/>
        <v>18250.37</v>
      </c>
      <c r="K60" s="116">
        <v>0</v>
      </c>
      <c r="L60" s="114">
        <v>0</v>
      </c>
      <c r="M60" s="116">
        <f t="shared" si="4"/>
        <v>0</v>
      </c>
      <c r="N60" s="114">
        <v>0</v>
      </c>
    </row>
    <row r="61" spans="1:14">
      <c r="A61" s="117" t="s">
        <v>40</v>
      </c>
      <c r="B61" s="108"/>
      <c r="C61" s="109"/>
      <c r="D61" s="117" t="s">
        <v>411</v>
      </c>
      <c r="E61" s="119">
        <v>5000</v>
      </c>
      <c r="F61" s="117">
        <v>17000</v>
      </c>
      <c r="G61" s="118">
        <v>0</v>
      </c>
      <c r="H61" s="114">
        <f t="shared" si="0"/>
        <v>15300</v>
      </c>
      <c r="I61" s="114">
        <v>0</v>
      </c>
      <c r="J61" s="115">
        <f t="shared" si="1"/>
        <v>0</v>
      </c>
      <c r="K61" s="116">
        <v>0</v>
      </c>
      <c r="L61" s="114">
        <v>0</v>
      </c>
      <c r="M61" s="116">
        <f t="shared" si="4"/>
        <v>0</v>
      </c>
      <c r="N61" s="114">
        <v>0</v>
      </c>
    </row>
    <row r="62" spans="1:14">
      <c r="A62" s="117" t="s">
        <v>40</v>
      </c>
      <c r="B62" s="108"/>
      <c r="C62" s="108"/>
      <c r="D62" s="117" t="s">
        <v>411</v>
      </c>
      <c r="E62" s="119">
        <v>10000</v>
      </c>
      <c r="F62" s="117">
        <v>10000</v>
      </c>
      <c r="G62" s="118">
        <v>3883.68</v>
      </c>
      <c r="H62" s="114">
        <f t="shared" si="0"/>
        <v>9000</v>
      </c>
      <c r="I62" s="114">
        <v>0</v>
      </c>
      <c r="J62" s="115">
        <f t="shared" si="1"/>
        <v>3883.68</v>
      </c>
      <c r="K62" s="116">
        <v>0</v>
      </c>
      <c r="L62" s="114">
        <v>0</v>
      </c>
      <c r="M62" s="116">
        <f t="shared" si="4"/>
        <v>0</v>
      </c>
      <c r="N62" s="114">
        <v>0</v>
      </c>
    </row>
    <row r="63" spans="1:14">
      <c r="A63" s="117" t="s">
        <v>40</v>
      </c>
      <c r="B63" s="108"/>
      <c r="C63" s="108"/>
      <c r="D63" s="117" t="s">
        <v>411</v>
      </c>
      <c r="E63" s="119">
        <v>150000</v>
      </c>
      <c r="F63" s="117">
        <v>90000</v>
      </c>
      <c r="G63" s="118">
        <v>24000</v>
      </c>
      <c r="H63" s="114">
        <f t="shared" si="0"/>
        <v>81000</v>
      </c>
      <c r="I63" s="114">
        <v>0</v>
      </c>
      <c r="J63" s="115">
        <f t="shared" si="1"/>
        <v>24000</v>
      </c>
      <c r="K63" s="116">
        <v>0</v>
      </c>
      <c r="L63" s="114">
        <v>0</v>
      </c>
      <c r="M63" s="116">
        <f t="shared" si="4"/>
        <v>0</v>
      </c>
      <c r="N63" s="114">
        <v>0</v>
      </c>
    </row>
    <row r="64" spans="1:14">
      <c r="A64" s="117" t="s">
        <v>40</v>
      </c>
      <c r="B64" s="108"/>
      <c r="C64" s="108"/>
      <c r="D64" s="117" t="s">
        <v>411</v>
      </c>
      <c r="E64" s="119">
        <v>340010</v>
      </c>
      <c r="F64" s="117">
        <v>140010</v>
      </c>
      <c r="G64" s="118">
        <v>116325.4</v>
      </c>
      <c r="H64" s="114">
        <f t="shared" si="0"/>
        <v>126009</v>
      </c>
      <c r="I64" s="114">
        <v>0</v>
      </c>
      <c r="J64" s="115">
        <f t="shared" si="1"/>
        <v>116325.4</v>
      </c>
      <c r="K64" s="116">
        <v>0</v>
      </c>
      <c r="L64" s="114">
        <v>0</v>
      </c>
      <c r="M64" s="116">
        <f t="shared" si="4"/>
        <v>0</v>
      </c>
      <c r="N64" s="114">
        <v>0</v>
      </c>
    </row>
    <row r="65" spans="1:14">
      <c r="A65" s="117" t="s">
        <v>40</v>
      </c>
      <c r="B65" s="110"/>
      <c r="C65" s="110"/>
      <c r="D65" s="117" t="s">
        <v>411</v>
      </c>
      <c r="E65" s="119">
        <v>100000</v>
      </c>
      <c r="F65" s="117">
        <v>175000</v>
      </c>
      <c r="G65" s="118">
        <v>60245.760000000002</v>
      </c>
      <c r="H65" s="114">
        <f t="shared" si="0"/>
        <v>157500</v>
      </c>
      <c r="I65" s="114">
        <v>0</v>
      </c>
      <c r="J65" s="115">
        <f t="shared" si="1"/>
        <v>60245.760000000002</v>
      </c>
      <c r="K65" s="116">
        <v>0</v>
      </c>
      <c r="L65" s="114">
        <v>0</v>
      </c>
      <c r="M65" s="116">
        <f t="shared" si="4"/>
        <v>0</v>
      </c>
      <c r="N65" s="114">
        <v>0</v>
      </c>
    </row>
    <row r="66" spans="1:14">
      <c r="A66" s="117" t="s">
        <v>40</v>
      </c>
      <c r="B66" s="110"/>
      <c r="C66" s="110"/>
      <c r="D66" s="117" t="s">
        <v>411</v>
      </c>
      <c r="E66" s="119">
        <v>262150</v>
      </c>
      <c r="F66" s="117">
        <v>182150</v>
      </c>
      <c r="G66" s="118">
        <v>81064.399999999994</v>
      </c>
      <c r="H66" s="114">
        <f t="shared" si="0"/>
        <v>163935</v>
      </c>
      <c r="I66" s="114">
        <v>0</v>
      </c>
      <c r="J66" s="115">
        <f t="shared" si="1"/>
        <v>81064.399999999994</v>
      </c>
      <c r="K66" s="116">
        <v>0</v>
      </c>
      <c r="L66" s="114">
        <v>0</v>
      </c>
      <c r="M66" s="116">
        <f t="shared" si="4"/>
        <v>0</v>
      </c>
      <c r="N66" s="114">
        <v>0</v>
      </c>
    </row>
    <row r="67" spans="1:14">
      <c r="A67" s="117" t="s">
        <v>40</v>
      </c>
      <c r="B67" s="110"/>
      <c r="C67" s="110"/>
      <c r="D67" s="117" t="s">
        <v>411</v>
      </c>
      <c r="E67" s="119">
        <v>90000</v>
      </c>
      <c r="F67" s="117">
        <v>90000</v>
      </c>
      <c r="G67" s="118">
        <v>0</v>
      </c>
      <c r="H67" s="114">
        <f t="shared" si="0"/>
        <v>81000</v>
      </c>
      <c r="I67" s="114">
        <v>0</v>
      </c>
      <c r="J67" s="115">
        <f t="shared" si="1"/>
        <v>0</v>
      </c>
      <c r="K67" s="116">
        <v>0</v>
      </c>
      <c r="L67" s="114">
        <v>0</v>
      </c>
      <c r="M67" s="116">
        <f t="shared" si="4"/>
        <v>0</v>
      </c>
      <c r="N67" s="114">
        <v>0</v>
      </c>
    </row>
    <row r="68" spans="1:14">
      <c r="A68" s="117" t="s">
        <v>40</v>
      </c>
      <c r="B68" s="110"/>
      <c r="C68" s="110"/>
      <c r="D68" s="117" t="s">
        <v>411</v>
      </c>
      <c r="E68" s="119">
        <v>150000</v>
      </c>
      <c r="F68" s="117">
        <v>150000</v>
      </c>
      <c r="G68" s="118">
        <v>0</v>
      </c>
      <c r="H68" s="114">
        <f t="shared" si="0"/>
        <v>135000</v>
      </c>
      <c r="I68" s="114">
        <v>0</v>
      </c>
      <c r="J68" s="115">
        <f t="shared" si="1"/>
        <v>0</v>
      </c>
      <c r="K68" s="116">
        <v>0</v>
      </c>
      <c r="L68" s="114">
        <v>0</v>
      </c>
      <c r="M68" s="116">
        <f t="shared" si="4"/>
        <v>0</v>
      </c>
      <c r="N68" s="114">
        <v>0</v>
      </c>
    </row>
    <row r="69" spans="1:14">
      <c r="A69" s="117" t="s">
        <v>40</v>
      </c>
      <c r="B69" s="117"/>
      <c r="C69" s="117"/>
      <c r="D69" s="117" t="s">
        <v>411</v>
      </c>
      <c r="E69" s="119">
        <v>30000</v>
      </c>
      <c r="F69" s="117">
        <v>30000</v>
      </c>
      <c r="G69" s="118">
        <v>0</v>
      </c>
      <c r="H69" s="114">
        <f t="shared" si="0"/>
        <v>27000</v>
      </c>
      <c r="I69" s="114">
        <v>0</v>
      </c>
      <c r="J69" s="115">
        <f t="shared" si="1"/>
        <v>0</v>
      </c>
      <c r="K69" s="116">
        <v>0</v>
      </c>
      <c r="L69" s="114">
        <v>0</v>
      </c>
      <c r="M69" s="116">
        <f t="shared" si="4"/>
        <v>0</v>
      </c>
      <c r="N69" s="114">
        <v>0</v>
      </c>
    </row>
    <row r="70" spans="1:14">
      <c r="A70" s="117" t="s">
        <v>40</v>
      </c>
      <c r="B70" s="117"/>
      <c r="C70" s="117"/>
      <c r="D70" s="117" t="s">
        <v>411</v>
      </c>
      <c r="E70" s="119">
        <v>642240</v>
      </c>
      <c r="F70" s="117">
        <v>392240</v>
      </c>
      <c r="G70" s="118">
        <v>111429.24</v>
      </c>
      <c r="H70" s="114">
        <f t="shared" si="0"/>
        <v>353016</v>
      </c>
      <c r="I70" s="114">
        <v>0</v>
      </c>
      <c r="J70" s="115">
        <f t="shared" si="1"/>
        <v>111429.24</v>
      </c>
      <c r="K70" s="116">
        <v>0</v>
      </c>
      <c r="L70" s="114">
        <v>0</v>
      </c>
      <c r="M70" s="116">
        <f t="shared" si="4"/>
        <v>0</v>
      </c>
      <c r="N70" s="114">
        <v>0</v>
      </c>
    </row>
    <row r="71" spans="1:14">
      <c r="A71" s="117" t="s">
        <v>40</v>
      </c>
      <c r="B71" s="117"/>
      <c r="C71" s="117"/>
      <c r="D71" s="117" t="s">
        <v>411</v>
      </c>
      <c r="E71" s="119">
        <v>0</v>
      </c>
      <c r="F71" s="117">
        <v>57000</v>
      </c>
      <c r="G71" s="118">
        <v>0</v>
      </c>
      <c r="H71" s="114">
        <f t="shared" ref="H71:H134" si="5">F71*$H$5</f>
        <v>51300</v>
      </c>
      <c r="I71" s="114">
        <v>0</v>
      </c>
      <c r="J71" s="115">
        <f t="shared" ref="J71:J134" si="6">G71</f>
        <v>0</v>
      </c>
      <c r="K71" s="116">
        <v>0</v>
      </c>
      <c r="L71" s="114">
        <v>0</v>
      </c>
      <c r="M71" s="116">
        <f t="shared" si="4"/>
        <v>0</v>
      </c>
      <c r="N71" s="114">
        <v>0</v>
      </c>
    </row>
    <row r="72" spans="1:14">
      <c r="A72" s="117" t="s">
        <v>40</v>
      </c>
      <c r="B72" s="117"/>
      <c r="C72" s="117"/>
      <c r="D72" s="117" t="s">
        <v>411</v>
      </c>
      <c r="E72" s="119">
        <v>108500</v>
      </c>
      <c r="F72" s="117">
        <v>58500</v>
      </c>
      <c r="G72" s="118">
        <v>0</v>
      </c>
      <c r="H72" s="114">
        <f t="shared" si="5"/>
        <v>52650</v>
      </c>
      <c r="I72" s="114">
        <v>0</v>
      </c>
      <c r="J72" s="115">
        <f t="shared" si="6"/>
        <v>0</v>
      </c>
      <c r="K72" s="116">
        <v>0</v>
      </c>
      <c r="L72" s="114">
        <v>0</v>
      </c>
      <c r="M72" s="116">
        <f t="shared" si="4"/>
        <v>0</v>
      </c>
      <c r="N72" s="114">
        <v>0</v>
      </c>
    </row>
    <row r="73" spans="1:14">
      <c r="A73" s="117" t="s">
        <v>40</v>
      </c>
      <c r="B73" s="117"/>
      <c r="C73" s="117"/>
      <c r="D73" s="117" t="s">
        <v>411</v>
      </c>
      <c r="E73" s="119">
        <v>200000</v>
      </c>
      <c r="F73" s="117">
        <v>200000</v>
      </c>
      <c r="G73" s="118">
        <v>0</v>
      </c>
      <c r="H73" s="114">
        <f t="shared" si="5"/>
        <v>180000</v>
      </c>
      <c r="I73" s="114">
        <v>0</v>
      </c>
      <c r="J73" s="115">
        <f t="shared" si="6"/>
        <v>0</v>
      </c>
      <c r="K73" s="116">
        <v>0</v>
      </c>
      <c r="L73" s="114">
        <v>0</v>
      </c>
      <c r="M73" s="116">
        <f t="shared" si="4"/>
        <v>0</v>
      </c>
      <c r="N73" s="114">
        <v>0</v>
      </c>
    </row>
    <row r="74" spans="1:14">
      <c r="A74" s="117" t="s">
        <v>40</v>
      </c>
      <c r="B74" s="55"/>
      <c r="C74" s="55"/>
      <c r="D74" s="117" t="s">
        <v>411</v>
      </c>
      <c r="E74" s="119">
        <v>1800000</v>
      </c>
      <c r="F74" s="117">
        <v>1800000</v>
      </c>
      <c r="G74" s="118">
        <v>135475.92000000001</v>
      </c>
      <c r="H74" s="114">
        <f t="shared" si="5"/>
        <v>1620000</v>
      </c>
      <c r="I74" s="114">
        <v>0</v>
      </c>
      <c r="J74" s="115">
        <f t="shared" si="6"/>
        <v>135475.92000000001</v>
      </c>
      <c r="K74" s="116">
        <v>0</v>
      </c>
      <c r="L74" s="114">
        <v>0</v>
      </c>
      <c r="M74" s="116">
        <f t="shared" ref="M74:M137" si="7">K74</f>
        <v>0</v>
      </c>
      <c r="N74" s="114">
        <v>0</v>
      </c>
    </row>
    <row r="75" spans="1:14">
      <c r="A75" s="117" t="s">
        <v>40</v>
      </c>
      <c r="B75" s="55"/>
      <c r="C75" s="55"/>
      <c r="D75" s="117" t="s">
        <v>411</v>
      </c>
      <c r="E75" s="119">
        <v>10000</v>
      </c>
      <c r="F75" s="117">
        <v>25000</v>
      </c>
      <c r="G75" s="118">
        <v>0</v>
      </c>
      <c r="H75" s="114">
        <f t="shared" si="5"/>
        <v>22500</v>
      </c>
      <c r="I75" s="114">
        <v>0</v>
      </c>
      <c r="J75" s="115">
        <f t="shared" si="6"/>
        <v>0</v>
      </c>
      <c r="K75" s="116">
        <v>0</v>
      </c>
      <c r="L75" s="114">
        <v>0</v>
      </c>
      <c r="M75" s="116">
        <f t="shared" si="7"/>
        <v>0</v>
      </c>
      <c r="N75" s="114">
        <v>0</v>
      </c>
    </row>
    <row r="76" spans="1:14">
      <c r="A76" s="117" t="s">
        <v>40</v>
      </c>
      <c r="B76" s="108"/>
      <c r="C76" s="109"/>
      <c r="D76" s="117" t="s">
        <v>411</v>
      </c>
      <c r="E76" s="119">
        <v>50000</v>
      </c>
      <c r="F76" s="117">
        <v>40000</v>
      </c>
      <c r="G76" s="118">
        <v>10266</v>
      </c>
      <c r="H76" s="114">
        <f t="shared" si="5"/>
        <v>36000</v>
      </c>
      <c r="I76" s="114">
        <v>0</v>
      </c>
      <c r="J76" s="115">
        <f t="shared" si="6"/>
        <v>10266</v>
      </c>
      <c r="K76" s="116">
        <v>0</v>
      </c>
      <c r="L76" s="114">
        <v>0</v>
      </c>
      <c r="M76" s="116">
        <f t="shared" si="7"/>
        <v>0</v>
      </c>
      <c r="N76" s="114">
        <v>0</v>
      </c>
    </row>
    <row r="77" spans="1:14">
      <c r="A77" s="117" t="s">
        <v>40</v>
      </c>
      <c r="B77" s="108"/>
      <c r="C77" s="108"/>
      <c r="D77" s="117" t="s">
        <v>411</v>
      </c>
      <c r="E77" s="119">
        <v>23945</v>
      </c>
      <c r="F77" s="117">
        <v>11445</v>
      </c>
      <c r="G77" s="118">
        <v>3016</v>
      </c>
      <c r="H77" s="114">
        <f t="shared" si="5"/>
        <v>10300.5</v>
      </c>
      <c r="I77" s="114">
        <v>0</v>
      </c>
      <c r="J77" s="115">
        <f t="shared" si="6"/>
        <v>3016</v>
      </c>
      <c r="K77" s="116">
        <v>0</v>
      </c>
      <c r="L77" s="114">
        <v>0</v>
      </c>
      <c r="M77" s="116">
        <f t="shared" si="7"/>
        <v>0</v>
      </c>
      <c r="N77" s="114">
        <v>0</v>
      </c>
    </row>
    <row r="78" spans="1:14">
      <c r="A78" s="117" t="s">
        <v>40</v>
      </c>
      <c r="B78" s="108"/>
      <c r="C78" s="108"/>
      <c r="D78" s="117" t="s">
        <v>411</v>
      </c>
      <c r="E78" s="119">
        <v>55800</v>
      </c>
      <c r="F78" s="117">
        <v>38300</v>
      </c>
      <c r="G78" s="118">
        <v>3607.99</v>
      </c>
      <c r="H78" s="114">
        <f t="shared" si="5"/>
        <v>34470</v>
      </c>
      <c r="I78" s="114">
        <v>0</v>
      </c>
      <c r="J78" s="115">
        <f t="shared" si="6"/>
        <v>3607.99</v>
      </c>
      <c r="K78" s="116">
        <v>0</v>
      </c>
      <c r="L78" s="114">
        <v>0</v>
      </c>
      <c r="M78" s="116">
        <f t="shared" si="7"/>
        <v>0</v>
      </c>
      <c r="N78" s="114">
        <v>0</v>
      </c>
    </row>
    <row r="79" spans="1:14">
      <c r="A79" s="117" t="s">
        <v>40</v>
      </c>
      <c r="B79" s="108"/>
      <c r="C79" s="108"/>
      <c r="D79" s="117" t="s">
        <v>411</v>
      </c>
      <c r="E79" s="119">
        <v>270000</v>
      </c>
      <c r="F79" s="117">
        <v>220000</v>
      </c>
      <c r="G79" s="118">
        <v>74591.59</v>
      </c>
      <c r="H79" s="114">
        <f t="shared" si="5"/>
        <v>198000</v>
      </c>
      <c r="I79" s="114">
        <v>0</v>
      </c>
      <c r="J79" s="115">
        <f t="shared" si="6"/>
        <v>74591.59</v>
      </c>
      <c r="K79" s="116">
        <v>0</v>
      </c>
      <c r="L79" s="114">
        <v>0</v>
      </c>
      <c r="M79" s="116">
        <f t="shared" si="7"/>
        <v>0</v>
      </c>
      <c r="N79" s="114">
        <v>0</v>
      </c>
    </row>
    <row r="80" spans="1:14">
      <c r="A80" s="117" t="s">
        <v>40</v>
      </c>
      <c r="B80" s="110"/>
      <c r="C80" s="110"/>
      <c r="D80" s="117" t="s">
        <v>411</v>
      </c>
      <c r="E80" s="119">
        <v>0</v>
      </c>
      <c r="F80" s="117">
        <v>100000</v>
      </c>
      <c r="G80" s="118">
        <v>0</v>
      </c>
      <c r="H80" s="114">
        <f t="shared" si="5"/>
        <v>90000</v>
      </c>
      <c r="I80" s="114">
        <v>0</v>
      </c>
      <c r="J80" s="115">
        <f t="shared" si="6"/>
        <v>0</v>
      </c>
      <c r="K80" s="116">
        <v>0</v>
      </c>
      <c r="L80" s="114">
        <v>0</v>
      </c>
      <c r="M80" s="116">
        <f t="shared" si="7"/>
        <v>0</v>
      </c>
      <c r="N80" s="114">
        <v>0</v>
      </c>
    </row>
    <row r="81" spans="1:14">
      <c r="A81" s="117" t="s">
        <v>40</v>
      </c>
      <c r="B81" s="110"/>
      <c r="C81" s="110"/>
      <c r="D81" s="117" t="s">
        <v>411</v>
      </c>
      <c r="E81" s="119">
        <v>1090000</v>
      </c>
      <c r="F81" s="117">
        <v>1140000</v>
      </c>
      <c r="G81" s="118">
        <v>138223.64000000001</v>
      </c>
      <c r="H81" s="114">
        <f t="shared" si="5"/>
        <v>1026000</v>
      </c>
      <c r="I81" s="114">
        <v>0</v>
      </c>
      <c r="J81" s="115">
        <f t="shared" si="6"/>
        <v>138223.64000000001</v>
      </c>
      <c r="K81" s="116">
        <v>0</v>
      </c>
      <c r="L81" s="114">
        <v>0</v>
      </c>
      <c r="M81" s="116">
        <f t="shared" si="7"/>
        <v>0</v>
      </c>
      <c r="N81" s="114">
        <v>0</v>
      </c>
    </row>
    <row r="82" spans="1:14">
      <c r="A82" s="117" t="s">
        <v>40</v>
      </c>
      <c r="B82" s="110"/>
      <c r="C82" s="110"/>
      <c r="D82" s="117" t="s">
        <v>411</v>
      </c>
      <c r="E82" s="119">
        <v>100000</v>
      </c>
      <c r="F82" s="117">
        <v>150000</v>
      </c>
      <c r="G82" s="118">
        <v>63336</v>
      </c>
      <c r="H82" s="114">
        <f t="shared" si="5"/>
        <v>135000</v>
      </c>
      <c r="I82" s="114">
        <v>0</v>
      </c>
      <c r="J82" s="115">
        <f t="shared" si="6"/>
        <v>63336</v>
      </c>
      <c r="K82" s="116">
        <v>0</v>
      </c>
      <c r="L82" s="114">
        <v>0</v>
      </c>
      <c r="M82" s="116">
        <f t="shared" si="7"/>
        <v>0</v>
      </c>
      <c r="N82" s="114">
        <v>0</v>
      </c>
    </row>
    <row r="83" spans="1:14">
      <c r="A83" s="117" t="s">
        <v>40</v>
      </c>
      <c r="B83" s="110"/>
      <c r="C83" s="110"/>
      <c r="D83" s="117" t="s">
        <v>411</v>
      </c>
      <c r="E83" s="119">
        <v>60000</v>
      </c>
      <c r="F83" s="117">
        <v>60000</v>
      </c>
      <c r="G83" s="118">
        <v>0</v>
      </c>
      <c r="H83" s="114">
        <f t="shared" si="5"/>
        <v>54000</v>
      </c>
      <c r="I83" s="114">
        <v>0</v>
      </c>
      <c r="J83" s="115">
        <f t="shared" si="6"/>
        <v>0</v>
      </c>
      <c r="K83" s="116">
        <v>0</v>
      </c>
      <c r="L83" s="114">
        <v>0</v>
      </c>
      <c r="M83" s="116">
        <f t="shared" si="7"/>
        <v>0</v>
      </c>
      <c r="N83" s="114">
        <v>0</v>
      </c>
    </row>
    <row r="84" spans="1:14">
      <c r="A84" s="117" t="s">
        <v>40</v>
      </c>
      <c r="B84" s="117"/>
      <c r="C84" s="117"/>
      <c r="D84" s="117" t="s">
        <v>411</v>
      </c>
      <c r="E84" s="119">
        <v>60000</v>
      </c>
      <c r="F84" s="117">
        <v>60000</v>
      </c>
      <c r="G84" s="118">
        <v>0</v>
      </c>
      <c r="H84" s="114">
        <f t="shared" si="5"/>
        <v>54000</v>
      </c>
      <c r="I84" s="114">
        <v>0</v>
      </c>
      <c r="J84" s="115">
        <f t="shared" si="6"/>
        <v>0</v>
      </c>
      <c r="K84" s="116">
        <v>0</v>
      </c>
      <c r="L84" s="114">
        <v>0</v>
      </c>
      <c r="M84" s="116">
        <f t="shared" si="7"/>
        <v>0</v>
      </c>
      <c r="N84" s="114">
        <v>0</v>
      </c>
    </row>
    <row r="85" spans="1:14">
      <c r="A85" s="117" t="s">
        <v>40</v>
      </c>
      <c r="B85" s="117"/>
      <c r="C85" s="117"/>
      <c r="D85" s="117" t="s">
        <v>411</v>
      </c>
      <c r="E85" s="119">
        <v>0</v>
      </c>
      <c r="F85" s="117">
        <v>15678</v>
      </c>
      <c r="G85" s="118">
        <v>0</v>
      </c>
      <c r="H85" s="114">
        <f t="shared" si="5"/>
        <v>14110.2</v>
      </c>
      <c r="I85" s="114">
        <v>0</v>
      </c>
      <c r="J85" s="115">
        <f t="shared" si="6"/>
        <v>0</v>
      </c>
      <c r="K85" s="116">
        <v>0</v>
      </c>
      <c r="L85" s="114">
        <v>0</v>
      </c>
      <c r="M85" s="116">
        <f t="shared" si="7"/>
        <v>0</v>
      </c>
      <c r="N85" s="114">
        <v>0</v>
      </c>
    </row>
    <row r="86" spans="1:14">
      <c r="A86" s="117" t="s">
        <v>40</v>
      </c>
      <c r="B86" s="117"/>
      <c r="C86" s="117"/>
      <c r="D86" s="117" t="s">
        <v>411</v>
      </c>
      <c r="E86" s="119">
        <v>123333</v>
      </c>
      <c r="F86" s="117">
        <v>33333</v>
      </c>
      <c r="G86" s="118">
        <v>0</v>
      </c>
      <c r="H86" s="114">
        <f t="shared" si="5"/>
        <v>29999.7</v>
      </c>
      <c r="I86" s="114">
        <v>0</v>
      </c>
      <c r="J86" s="115">
        <f t="shared" si="6"/>
        <v>0</v>
      </c>
      <c r="K86" s="116">
        <v>0</v>
      </c>
      <c r="L86" s="114">
        <v>0</v>
      </c>
      <c r="M86" s="116">
        <f t="shared" si="7"/>
        <v>0</v>
      </c>
      <c r="N86" s="114">
        <v>0</v>
      </c>
    </row>
    <row r="87" spans="1:14">
      <c r="A87" s="117" t="s">
        <v>40</v>
      </c>
      <c r="B87" s="117"/>
      <c r="C87" s="117"/>
      <c r="D87" s="117" t="s">
        <v>411</v>
      </c>
      <c r="E87" s="119">
        <v>50000</v>
      </c>
      <c r="F87" s="117">
        <v>30000</v>
      </c>
      <c r="G87" s="118">
        <v>0</v>
      </c>
      <c r="H87" s="114">
        <f t="shared" si="5"/>
        <v>27000</v>
      </c>
      <c r="I87" s="114">
        <v>0</v>
      </c>
      <c r="J87" s="115">
        <f t="shared" si="6"/>
        <v>0</v>
      </c>
      <c r="K87" s="116">
        <v>0</v>
      </c>
      <c r="L87" s="114">
        <v>0</v>
      </c>
      <c r="M87" s="116">
        <f t="shared" si="7"/>
        <v>0</v>
      </c>
      <c r="N87" s="114">
        <v>0</v>
      </c>
    </row>
    <row r="88" spans="1:14">
      <c r="A88" s="117" t="s">
        <v>40</v>
      </c>
      <c r="B88" s="117"/>
      <c r="C88" s="117"/>
      <c r="D88" s="117" t="s">
        <v>411</v>
      </c>
      <c r="E88" s="119">
        <v>51440</v>
      </c>
      <c r="F88" s="117">
        <v>96440</v>
      </c>
      <c r="G88" s="118">
        <v>0</v>
      </c>
      <c r="H88" s="114">
        <f t="shared" si="5"/>
        <v>86796</v>
      </c>
      <c r="I88" s="114">
        <v>0</v>
      </c>
      <c r="J88" s="115">
        <f t="shared" si="6"/>
        <v>0</v>
      </c>
      <c r="K88" s="116">
        <v>0</v>
      </c>
      <c r="L88" s="114">
        <v>0</v>
      </c>
      <c r="M88" s="116">
        <f t="shared" si="7"/>
        <v>0</v>
      </c>
      <c r="N88" s="114">
        <v>0</v>
      </c>
    </row>
    <row r="89" spans="1:14">
      <c r="A89" s="117" t="s">
        <v>40</v>
      </c>
      <c r="B89" s="117"/>
      <c r="C89" s="117"/>
      <c r="D89" s="117" t="s">
        <v>411</v>
      </c>
      <c r="E89" s="119">
        <v>50000</v>
      </c>
      <c r="F89" s="117">
        <v>50000</v>
      </c>
      <c r="G89" s="118">
        <v>0</v>
      </c>
      <c r="H89" s="114">
        <f t="shared" si="5"/>
        <v>45000</v>
      </c>
      <c r="I89" s="114">
        <v>0</v>
      </c>
      <c r="J89" s="115">
        <f t="shared" si="6"/>
        <v>0</v>
      </c>
      <c r="K89" s="116">
        <v>0</v>
      </c>
      <c r="L89" s="114">
        <v>0</v>
      </c>
      <c r="M89" s="116">
        <f t="shared" si="7"/>
        <v>0</v>
      </c>
      <c r="N89" s="114">
        <v>0</v>
      </c>
    </row>
    <row r="90" spans="1:14">
      <c r="A90" s="117" t="s">
        <v>40</v>
      </c>
      <c r="B90" s="117"/>
      <c r="C90" s="117"/>
      <c r="D90" s="117" t="s">
        <v>411</v>
      </c>
      <c r="E90" s="119">
        <v>2648100</v>
      </c>
      <c r="F90" s="117">
        <v>1318100</v>
      </c>
      <c r="G90" s="118">
        <v>280773.3</v>
      </c>
      <c r="H90" s="114">
        <f t="shared" si="5"/>
        <v>1186290</v>
      </c>
      <c r="I90" s="114">
        <v>0</v>
      </c>
      <c r="J90" s="115">
        <f t="shared" si="6"/>
        <v>280773.3</v>
      </c>
      <c r="K90" s="116">
        <v>0</v>
      </c>
      <c r="L90" s="114">
        <v>0</v>
      </c>
      <c r="M90" s="116">
        <f t="shared" si="7"/>
        <v>0</v>
      </c>
      <c r="N90" s="114">
        <v>0</v>
      </c>
    </row>
    <row r="91" spans="1:14">
      <c r="A91" s="117" t="s">
        <v>40</v>
      </c>
      <c r="B91" s="117"/>
      <c r="C91" s="117"/>
      <c r="D91" s="117" t="s">
        <v>411</v>
      </c>
      <c r="E91" s="119">
        <v>0</v>
      </c>
      <c r="F91" s="117">
        <v>80000</v>
      </c>
      <c r="G91" s="118">
        <v>0</v>
      </c>
      <c r="H91" s="114">
        <f t="shared" si="5"/>
        <v>72000</v>
      </c>
      <c r="I91" s="114">
        <v>0</v>
      </c>
      <c r="J91" s="115">
        <f t="shared" si="6"/>
        <v>0</v>
      </c>
      <c r="K91" s="116">
        <v>0</v>
      </c>
      <c r="L91" s="114">
        <v>0</v>
      </c>
      <c r="M91" s="116">
        <f t="shared" si="7"/>
        <v>0</v>
      </c>
      <c r="N91" s="114">
        <v>0</v>
      </c>
    </row>
    <row r="92" spans="1:14">
      <c r="A92" s="117" t="s">
        <v>40</v>
      </c>
      <c r="B92" s="117"/>
      <c r="C92" s="117"/>
      <c r="D92" s="117" t="s">
        <v>411</v>
      </c>
      <c r="E92" s="119">
        <v>50000</v>
      </c>
      <c r="F92" s="117">
        <v>20000</v>
      </c>
      <c r="G92" s="118">
        <v>0</v>
      </c>
      <c r="H92" s="114">
        <f t="shared" si="5"/>
        <v>18000</v>
      </c>
      <c r="I92" s="114">
        <v>0</v>
      </c>
      <c r="J92" s="115">
        <f t="shared" si="6"/>
        <v>0</v>
      </c>
      <c r="K92" s="116">
        <v>0</v>
      </c>
      <c r="L92" s="114">
        <v>0</v>
      </c>
      <c r="M92" s="116">
        <f t="shared" si="7"/>
        <v>0</v>
      </c>
      <c r="N92" s="114">
        <v>0</v>
      </c>
    </row>
    <row r="93" spans="1:14">
      <c r="A93" s="117" t="s">
        <v>40</v>
      </c>
      <c r="B93" s="117"/>
      <c r="C93" s="117"/>
      <c r="D93" s="117" t="s">
        <v>411</v>
      </c>
      <c r="E93" s="119">
        <v>50000</v>
      </c>
      <c r="F93" s="117">
        <v>50000</v>
      </c>
      <c r="G93" s="118">
        <v>0</v>
      </c>
      <c r="H93" s="114">
        <f t="shared" si="5"/>
        <v>45000</v>
      </c>
      <c r="I93" s="114">
        <v>0</v>
      </c>
      <c r="J93" s="115">
        <f t="shared" si="6"/>
        <v>0</v>
      </c>
      <c r="K93" s="116">
        <v>0</v>
      </c>
      <c r="L93" s="114">
        <v>0</v>
      </c>
      <c r="M93" s="116">
        <f t="shared" si="7"/>
        <v>0</v>
      </c>
      <c r="N93" s="114">
        <v>0</v>
      </c>
    </row>
    <row r="94" spans="1:14">
      <c r="A94" s="117" t="s">
        <v>40</v>
      </c>
      <c r="B94" s="117"/>
      <c r="C94" s="117"/>
      <c r="D94" s="117" t="s">
        <v>411</v>
      </c>
      <c r="E94" s="119">
        <v>0</v>
      </c>
      <c r="F94" s="117">
        <v>0</v>
      </c>
      <c r="G94" s="118">
        <v>0</v>
      </c>
      <c r="H94" s="114">
        <f t="shared" si="5"/>
        <v>0</v>
      </c>
      <c r="I94" s="114">
        <v>0</v>
      </c>
      <c r="J94" s="115">
        <f t="shared" si="6"/>
        <v>0</v>
      </c>
      <c r="K94" s="116">
        <v>0</v>
      </c>
      <c r="L94" s="114">
        <v>0</v>
      </c>
      <c r="M94" s="116">
        <f t="shared" si="7"/>
        <v>0</v>
      </c>
      <c r="N94" s="114">
        <v>0</v>
      </c>
    </row>
    <row r="95" spans="1:14">
      <c r="A95" s="117" t="s">
        <v>40</v>
      </c>
      <c r="B95" s="117"/>
      <c r="C95" s="117"/>
      <c r="D95" s="117" t="s">
        <v>411</v>
      </c>
      <c r="E95" s="119">
        <v>0</v>
      </c>
      <c r="F95" s="117">
        <v>1500000</v>
      </c>
      <c r="G95" s="118">
        <v>0</v>
      </c>
      <c r="H95" s="114">
        <f t="shared" si="5"/>
        <v>1350000</v>
      </c>
      <c r="I95" s="114">
        <v>0</v>
      </c>
      <c r="J95" s="115">
        <f t="shared" si="6"/>
        <v>0</v>
      </c>
      <c r="K95" s="116">
        <v>0</v>
      </c>
      <c r="L95" s="114">
        <v>0</v>
      </c>
      <c r="M95" s="116">
        <f t="shared" si="7"/>
        <v>0</v>
      </c>
      <c r="N95" s="114">
        <v>0</v>
      </c>
    </row>
    <row r="96" spans="1:14">
      <c r="A96" s="117" t="s">
        <v>40</v>
      </c>
      <c r="B96" s="117"/>
      <c r="C96" s="117"/>
      <c r="D96" s="117" t="s">
        <v>411</v>
      </c>
      <c r="E96" s="119">
        <v>0</v>
      </c>
      <c r="F96" s="117">
        <v>300000</v>
      </c>
      <c r="G96" s="118">
        <v>0</v>
      </c>
      <c r="H96" s="114">
        <f t="shared" si="5"/>
        <v>270000</v>
      </c>
      <c r="I96" s="114">
        <v>0</v>
      </c>
      <c r="J96" s="115">
        <f t="shared" si="6"/>
        <v>0</v>
      </c>
      <c r="K96" s="116">
        <v>0</v>
      </c>
      <c r="L96" s="114">
        <v>0</v>
      </c>
      <c r="M96" s="116">
        <f t="shared" si="7"/>
        <v>0</v>
      </c>
      <c r="N96" s="114">
        <v>0</v>
      </c>
    </row>
    <row r="97" spans="1:14">
      <c r="A97" s="117" t="s">
        <v>40</v>
      </c>
      <c r="B97" s="117"/>
      <c r="C97" s="117"/>
      <c r="D97" s="117" t="s">
        <v>411</v>
      </c>
      <c r="E97" s="119">
        <v>0</v>
      </c>
      <c r="F97" s="117">
        <v>2</v>
      </c>
      <c r="G97" s="118">
        <v>0</v>
      </c>
      <c r="H97" s="114">
        <f t="shared" si="5"/>
        <v>1.8</v>
      </c>
      <c r="I97" s="114">
        <v>0</v>
      </c>
      <c r="J97" s="115">
        <f t="shared" si="6"/>
        <v>0</v>
      </c>
      <c r="K97" s="116">
        <v>0</v>
      </c>
      <c r="L97" s="114">
        <v>0</v>
      </c>
      <c r="M97" s="116">
        <f t="shared" si="7"/>
        <v>0</v>
      </c>
      <c r="N97" s="114">
        <v>0</v>
      </c>
    </row>
    <row r="98" spans="1:14">
      <c r="A98" s="117" t="s">
        <v>40</v>
      </c>
      <c r="B98" s="117"/>
      <c r="C98" s="117"/>
      <c r="D98" s="117" t="s">
        <v>411</v>
      </c>
      <c r="E98" s="119">
        <v>0</v>
      </c>
      <c r="F98" s="117">
        <v>2336241.2000000002</v>
      </c>
      <c r="G98" s="118">
        <v>0</v>
      </c>
      <c r="H98" s="114">
        <f t="shared" si="5"/>
        <v>2102617.08</v>
      </c>
      <c r="I98" s="114">
        <v>0</v>
      </c>
      <c r="J98" s="115">
        <f t="shared" si="6"/>
        <v>0</v>
      </c>
      <c r="K98" s="116">
        <v>0</v>
      </c>
      <c r="L98" s="114">
        <v>0</v>
      </c>
      <c r="M98" s="116">
        <f t="shared" si="7"/>
        <v>0</v>
      </c>
      <c r="N98" s="114">
        <v>0</v>
      </c>
    </row>
    <row r="99" spans="1:14">
      <c r="A99" s="117" t="s">
        <v>40</v>
      </c>
      <c r="B99" s="117"/>
      <c r="C99" s="117"/>
      <c r="D99" s="117" t="s">
        <v>411</v>
      </c>
      <c r="E99" s="119">
        <v>0</v>
      </c>
      <c r="F99" s="117">
        <v>96082.11</v>
      </c>
      <c r="G99" s="118">
        <v>0</v>
      </c>
      <c r="H99" s="114">
        <f t="shared" si="5"/>
        <v>86473.899000000005</v>
      </c>
      <c r="I99" s="114">
        <v>0</v>
      </c>
      <c r="J99" s="115">
        <f t="shared" si="6"/>
        <v>0</v>
      </c>
      <c r="K99" s="116">
        <v>0</v>
      </c>
      <c r="L99" s="114">
        <v>0</v>
      </c>
      <c r="M99" s="116">
        <f t="shared" si="7"/>
        <v>0</v>
      </c>
      <c r="N99" s="114">
        <v>0</v>
      </c>
    </row>
    <row r="100" spans="1:14">
      <c r="A100" s="117" t="s">
        <v>40</v>
      </c>
      <c r="B100" s="117"/>
      <c r="C100" s="117"/>
      <c r="D100" s="117" t="s">
        <v>411</v>
      </c>
      <c r="E100" s="119">
        <v>66000</v>
      </c>
      <c r="F100" s="117">
        <v>121000</v>
      </c>
      <c r="G100" s="118">
        <v>0</v>
      </c>
      <c r="H100" s="114">
        <f t="shared" si="5"/>
        <v>108900</v>
      </c>
      <c r="I100" s="114">
        <v>0</v>
      </c>
      <c r="J100" s="115">
        <f t="shared" si="6"/>
        <v>0</v>
      </c>
      <c r="K100" s="116">
        <v>0</v>
      </c>
      <c r="L100" s="114">
        <v>0</v>
      </c>
      <c r="M100" s="116">
        <f t="shared" si="7"/>
        <v>0</v>
      </c>
      <c r="N100" s="114">
        <v>0</v>
      </c>
    </row>
    <row r="101" spans="1:14">
      <c r="A101" s="117" t="s">
        <v>40</v>
      </c>
      <c r="B101" s="117"/>
      <c r="C101" s="117"/>
      <c r="D101" s="117" t="s">
        <v>411</v>
      </c>
      <c r="E101" s="119">
        <v>0</v>
      </c>
      <c r="F101" s="117">
        <v>63000</v>
      </c>
      <c r="G101" s="118">
        <v>0</v>
      </c>
      <c r="H101" s="114">
        <f t="shared" si="5"/>
        <v>56700</v>
      </c>
      <c r="I101" s="114">
        <v>0</v>
      </c>
      <c r="J101" s="115">
        <f t="shared" si="6"/>
        <v>0</v>
      </c>
      <c r="K101" s="116">
        <v>0</v>
      </c>
      <c r="L101" s="114">
        <v>0</v>
      </c>
      <c r="M101" s="116">
        <f t="shared" si="7"/>
        <v>0</v>
      </c>
      <c r="N101" s="114">
        <v>0</v>
      </c>
    </row>
    <row r="102" spans="1:14">
      <c r="A102" s="117" t="s">
        <v>40</v>
      </c>
      <c r="B102" s="117"/>
      <c r="C102" s="117"/>
      <c r="D102" s="117" t="s">
        <v>411</v>
      </c>
      <c r="E102" s="119">
        <v>91657</v>
      </c>
      <c r="F102" s="117">
        <v>45157</v>
      </c>
      <c r="G102" s="118">
        <v>0</v>
      </c>
      <c r="H102" s="114">
        <f t="shared" si="5"/>
        <v>40641.300000000003</v>
      </c>
      <c r="I102" s="114">
        <v>0</v>
      </c>
      <c r="J102" s="115">
        <f t="shared" si="6"/>
        <v>0</v>
      </c>
      <c r="K102" s="116">
        <v>0</v>
      </c>
      <c r="L102" s="114">
        <v>0</v>
      </c>
      <c r="M102" s="116">
        <f t="shared" si="7"/>
        <v>0</v>
      </c>
      <c r="N102" s="114">
        <v>0</v>
      </c>
    </row>
    <row r="103" spans="1:14">
      <c r="A103" s="117" t="s">
        <v>40</v>
      </c>
      <c r="B103" s="117"/>
      <c r="C103" s="117"/>
      <c r="D103" s="117" t="s">
        <v>411</v>
      </c>
      <c r="E103" s="119">
        <v>0</v>
      </c>
      <c r="F103" s="117">
        <v>4000</v>
      </c>
      <c r="G103" s="118">
        <v>0</v>
      </c>
      <c r="H103" s="114">
        <f t="shared" si="5"/>
        <v>3600</v>
      </c>
      <c r="I103" s="114">
        <v>0</v>
      </c>
      <c r="J103" s="115">
        <f t="shared" si="6"/>
        <v>0</v>
      </c>
      <c r="K103" s="116">
        <v>0</v>
      </c>
      <c r="L103" s="114">
        <v>0</v>
      </c>
      <c r="M103" s="116">
        <f t="shared" si="7"/>
        <v>0</v>
      </c>
      <c r="N103" s="114">
        <v>0</v>
      </c>
    </row>
    <row r="104" spans="1:14">
      <c r="A104" s="117" t="s">
        <v>40</v>
      </c>
      <c r="B104" s="117"/>
      <c r="C104" s="117"/>
      <c r="D104" s="117" t="s">
        <v>411</v>
      </c>
      <c r="E104" s="119">
        <v>10000</v>
      </c>
      <c r="F104" s="117">
        <v>10000</v>
      </c>
      <c r="G104" s="118">
        <v>6854</v>
      </c>
      <c r="H104" s="114">
        <f t="shared" si="5"/>
        <v>9000</v>
      </c>
      <c r="I104" s="114">
        <v>0</v>
      </c>
      <c r="J104" s="115">
        <f t="shared" si="6"/>
        <v>6854</v>
      </c>
      <c r="K104" s="116">
        <v>0</v>
      </c>
      <c r="L104" s="114">
        <v>0</v>
      </c>
      <c r="M104" s="116">
        <f t="shared" si="7"/>
        <v>0</v>
      </c>
      <c r="N104" s="114">
        <v>0</v>
      </c>
    </row>
    <row r="105" spans="1:14">
      <c r="A105" s="117" t="s">
        <v>40</v>
      </c>
      <c r="B105" s="117"/>
      <c r="C105" s="117"/>
      <c r="D105" s="117" t="s">
        <v>411</v>
      </c>
      <c r="E105" s="119">
        <v>50000</v>
      </c>
      <c r="F105" s="117">
        <v>50000</v>
      </c>
      <c r="G105" s="118">
        <v>0</v>
      </c>
      <c r="H105" s="114">
        <f t="shared" si="5"/>
        <v>45000</v>
      </c>
      <c r="I105" s="114">
        <v>0</v>
      </c>
      <c r="J105" s="115">
        <f t="shared" si="6"/>
        <v>0</v>
      </c>
      <c r="K105" s="116">
        <v>0</v>
      </c>
      <c r="L105" s="114">
        <v>0</v>
      </c>
      <c r="M105" s="116">
        <f t="shared" si="7"/>
        <v>0</v>
      </c>
      <c r="N105" s="114">
        <v>0</v>
      </c>
    </row>
    <row r="106" spans="1:14">
      <c r="A106" s="117" t="s">
        <v>40</v>
      </c>
      <c r="B106" s="117"/>
      <c r="C106" s="117"/>
      <c r="D106" s="117" t="s">
        <v>411</v>
      </c>
      <c r="E106" s="119">
        <v>10000</v>
      </c>
      <c r="F106" s="117">
        <v>10000</v>
      </c>
      <c r="G106" s="118">
        <v>0</v>
      </c>
      <c r="H106" s="114">
        <f t="shared" si="5"/>
        <v>9000</v>
      </c>
      <c r="I106" s="114">
        <v>0</v>
      </c>
      <c r="J106" s="115">
        <f t="shared" si="6"/>
        <v>0</v>
      </c>
      <c r="K106" s="116">
        <v>0</v>
      </c>
      <c r="L106" s="114">
        <v>0</v>
      </c>
      <c r="M106" s="116">
        <f t="shared" si="7"/>
        <v>0</v>
      </c>
      <c r="N106" s="114">
        <v>0</v>
      </c>
    </row>
    <row r="107" spans="1:14">
      <c r="A107" s="117" t="s">
        <v>40</v>
      </c>
      <c r="B107" s="117"/>
      <c r="C107" s="117"/>
      <c r="D107" s="117" t="s">
        <v>411</v>
      </c>
      <c r="E107" s="119">
        <v>0</v>
      </c>
      <c r="F107" s="117">
        <v>580000</v>
      </c>
      <c r="G107" s="118">
        <v>0</v>
      </c>
      <c r="H107" s="114">
        <f t="shared" si="5"/>
        <v>522000</v>
      </c>
      <c r="I107" s="114">
        <v>0</v>
      </c>
      <c r="J107" s="115">
        <f t="shared" si="6"/>
        <v>0</v>
      </c>
      <c r="K107" s="116">
        <v>0</v>
      </c>
      <c r="L107" s="114">
        <v>0</v>
      </c>
      <c r="M107" s="116">
        <f t="shared" si="7"/>
        <v>0</v>
      </c>
      <c r="N107" s="114">
        <v>0</v>
      </c>
    </row>
    <row r="108" spans="1:14">
      <c r="A108" s="117" t="s">
        <v>40</v>
      </c>
      <c r="B108" s="117"/>
      <c r="C108" s="117"/>
      <c r="D108" s="117" t="s">
        <v>411</v>
      </c>
      <c r="E108" s="119">
        <v>56000</v>
      </c>
      <c r="F108" s="117">
        <v>56000</v>
      </c>
      <c r="G108" s="118">
        <v>0</v>
      </c>
      <c r="H108" s="114">
        <f t="shared" si="5"/>
        <v>50400</v>
      </c>
      <c r="I108" s="114">
        <v>0</v>
      </c>
      <c r="J108" s="115">
        <f t="shared" si="6"/>
        <v>0</v>
      </c>
      <c r="K108" s="116">
        <v>0</v>
      </c>
      <c r="L108" s="114">
        <v>0</v>
      </c>
      <c r="M108" s="116">
        <f t="shared" si="7"/>
        <v>0</v>
      </c>
      <c r="N108" s="114">
        <v>0</v>
      </c>
    </row>
    <row r="109" spans="1:14">
      <c r="A109" s="117" t="s">
        <v>40</v>
      </c>
      <c r="B109" s="117"/>
      <c r="C109" s="117"/>
      <c r="D109" s="117" t="s">
        <v>411</v>
      </c>
      <c r="E109" s="119">
        <v>0</v>
      </c>
      <c r="F109" s="117">
        <v>10800</v>
      </c>
      <c r="G109" s="118">
        <v>0</v>
      </c>
      <c r="H109" s="114">
        <f t="shared" si="5"/>
        <v>9720</v>
      </c>
      <c r="I109" s="114">
        <v>0</v>
      </c>
      <c r="J109" s="115">
        <f t="shared" si="6"/>
        <v>0</v>
      </c>
      <c r="K109" s="116">
        <v>0</v>
      </c>
      <c r="L109" s="114">
        <v>0</v>
      </c>
      <c r="M109" s="116">
        <f t="shared" si="7"/>
        <v>0</v>
      </c>
      <c r="N109" s="114">
        <v>0</v>
      </c>
    </row>
    <row r="110" spans="1:14">
      <c r="A110" s="117" t="s">
        <v>40</v>
      </c>
      <c r="B110" s="117"/>
      <c r="C110" s="117"/>
      <c r="D110" s="117" t="s">
        <v>411</v>
      </c>
      <c r="E110" s="119">
        <v>0</v>
      </c>
      <c r="F110" s="117">
        <v>5000</v>
      </c>
      <c r="G110" s="118">
        <v>0</v>
      </c>
      <c r="H110" s="114">
        <f t="shared" si="5"/>
        <v>4500</v>
      </c>
      <c r="I110" s="114">
        <v>0</v>
      </c>
      <c r="J110" s="115">
        <f t="shared" si="6"/>
        <v>0</v>
      </c>
      <c r="K110" s="116">
        <v>0</v>
      </c>
      <c r="L110" s="114">
        <v>0</v>
      </c>
      <c r="M110" s="116">
        <f t="shared" si="7"/>
        <v>0</v>
      </c>
      <c r="N110" s="114">
        <v>0</v>
      </c>
    </row>
    <row r="111" spans="1:14">
      <c r="A111" s="117" t="s">
        <v>40</v>
      </c>
      <c r="B111" s="117"/>
      <c r="C111" s="117"/>
      <c r="D111" s="117" t="s">
        <v>411</v>
      </c>
      <c r="E111" s="119">
        <v>0</v>
      </c>
      <c r="F111" s="117">
        <v>12000</v>
      </c>
      <c r="G111" s="118">
        <v>0</v>
      </c>
      <c r="H111" s="114">
        <f t="shared" si="5"/>
        <v>10800</v>
      </c>
      <c r="I111" s="114">
        <v>0</v>
      </c>
      <c r="J111" s="115">
        <f t="shared" si="6"/>
        <v>0</v>
      </c>
      <c r="K111" s="116">
        <v>0</v>
      </c>
      <c r="L111" s="114">
        <v>0</v>
      </c>
      <c r="M111" s="116">
        <f t="shared" si="7"/>
        <v>0</v>
      </c>
      <c r="N111" s="114">
        <v>0</v>
      </c>
    </row>
    <row r="112" spans="1:14">
      <c r="A112" s="117" t="s">
        <v>40</v>
      </c>
      <c r="B112" s="117"/>
      <c r="C112" s="117"/>
      <c r="D112" s="117" t="s">
        <v>411</v>
      </c>
      <c r="E112" s="119">
        <v>0</v>
      </c>
      <c r="F112" s="117">
        <v>4100000</v>
      </c>
      <c r="G112" s="118">
        <v>0</v>
      </c>
      <c r="H112" s="114">
        <f t="shared" si="5"/>
        <v>3690000</v>
      </c>
      <c r="I112" s="114">
        <v>0</v>
      </c>
      <c r="J112" s="115">
        <f t="shared" si="6"/>
        <v>0</v>
      </c>
      <c r="K112" s="116">
        <v>0</v>
      </c>
      <c r="L112" s="114">
        <v>0</v>
      </c>
      <c r="M112" s="116">
        <f t="shared" si="7"/>
        <v>0</v>
      </c>
      <c r="N112" s="114">
        <v>0</v>
      </c>
    </row>
    <row r="113" spans="1:14">
      <c r="A113" s="117" t="s">
        <v>40</v>
      </c>
      <c r="B113" s="117"/>
      <c r="C113" s="117"/>
      <c r="D113" s="117" t="s">
        <v>411</v>
      </c>
      <c r="E113" s="119">
        <v>0</v>
      </c>
      <c r="F113" s="117">
        <v>940740</v>
      </c>
      <c r="G113" s="118">
        <v>940740</v>
      </c>
      <c r="H113" s="114">
        <f t="shared" si="5"/>
        <v>846666</v>
      </c>
      <c r="I113" s="114">
        <v>0</v>
      </c>
      <c r="J113" s="115">
        <f t="shared" si="6"/>
        <v>940740</v>
      </c>
      <c r="K113" s="116">
        <v>0</v>
      </c>
      <c r="L113" s="114">
        <v>0</v>
      </c>
      <c r="M113" s="116">
        <f t="shared" si="7"/>
        <v>0</v>
      </c>
      <c r="N113" s="114">
        <v>0</v>
      </c>
    </row>
    <row r="114" spans="1:14">
      <c r="A114" s="117" t="s">
        <v>40</v>
      </c>
      <c r="B114" s="117"/>
      <c r="C114" s="117"/>
      <c r="D114" s="117" t="s">
        <v>411</v>
      </c>
      <c r="E114" s="119">
        <v>150000</v>
      </c>
      <c r="F114" s="117">
        <v>100000</v>
      </c>
      <c r="G114" s="118">
        <v>0</v>
      </c>
      <c r="H114" s="114">
        <f t="shared" si="5"/>
        <v>90000</v>
      </c>
      <c r="I114" s="114">
        <v>0</v>
      </c>
      <c r="J114" s="115">
        <f t="shared" si="6"/>
        <v>0</v>
      </c>
      <c r="K114" s="116">
        <v>0</v>
      </c>
      <c r="L114" s="114">
        <v>0</v>
      </c>
      <c r="M114" s="116">
        <f t="shared" si="7"/>
        <v>0</v>
      </c>
      <c r="N114" s="114">
        <v>0</v>
      </c>
    </row>
    <row r="115" spans="1:14">
      <c r="A115" s="117" t="s">
        <v>40</v>
      </c>
      <c r="B115" s="117"/>
      <c r="C115" s="117"/>
      <c r="D115" s="117" t="s">
        <v>411</v>
      </c>
      <c r="E115" s="119">
        <v>50000</v>
      </c>
      <c r="F115" s="117">
        <v>50000</v>
      </c>
      <c r="G115" s="118">
        <v>0</v>
      </c>
      <c r="H115" s="114">
        <f t="shared" si="5"/>
        <v>45000</v>
      </c>
      <c r="I115" s="114">
        <v>0</v>
      </c>
      <c r="J115" s="115">
        <f t="shared" si="6"/>
        <v>0</v>
      </c>
      <c r="K115" s="116">
        <v>0</v>
      </c>
      <c r="L115" s="114">
        <v>0</v>
      </c>
      <c r="M115" s="116">
        <f t="shared" si="7"/>
        <v>0</v>
      </c>
      <c r="N115" s="114">
        <v>0</v>
      </c>
    </row>
    <row r="116" spans="1:14">
      <c r="A116" s="117" t="s">
        <v>41</v>
      </c>
      <c r="B116" s="117"/>
      <c r="C116" s="117"/>
      <c r="D116" s="117" t="s">
        <v>411</v>
      </c>
      <c r="E116" s="119">
        <v>1000000</v>
      </c>
      <c r="F116" s="117">
        <v>200000</v>
      </c>
      <c r="G116" s="118">
        <v>0</v>
      </c>
      <c r="H116" s="114">
        <f t="shared" si="5"/>
        <v>180000</v>
      </c>
      <c r="I116" s="114">
        <v>0</v>
      </c>
      <c r="J116" s="115">
        <f t="shared" si="6"/>
        <v>0</v>
      </c>
      <c r="K116" s="116">
        <v>0</v>
      </c>
      <c r="L116" s="114">
        <v>0</v>
      </c>
      <c r="M116" s="116">
        <f t="shared" si="7"/>
        <v>0</v>
      </c>
      <c r="N116" s="114">
        <v>0</v>
      </c>
    </row>
    <row r="117" spans="1:14">
      <c r="A117" s="117" t="s">
        <v>42</v>
      </c>
      <c r="B117" s="117"/>
      <c r="C117" s="117"/>
      <c r="D117" s="117" t="s">
        <v>411</v>
      </c>
      <c r="E117" s="119">
        <v>200000</v>
      </c>
      <c r="F117" s="117">
        <v>0</v>
      </c>
      <c r="G117" s="118">
        <v>0</v>
      </c>
      <c r="H117" s="114">
        <f t="shared" si="5"/>
        <v>0</v>
      </c>
      <c r="I117" s="114">
        <v>0</v>
      </c>
      <c r="J117" s="115">
        <f t="shared" si="6"/>
        <v>0</v>
      </c>
      <c r="K117" s="116">
        <v>0</v>
      </c>
      <c r="L117" s="114">
        <v>0</v>
      </c>
      <c r="M117" s="116">
        <f t="shared" si="7"/>
        <v>0</v>
      </c>
      <c r="N117" s="114">
        <v>0</v>
      </c>
    </row>
    <row r="118" spans="1:14">
      <c r="A118" s="117" t="s">
        <v>42</v>
      </c>
      <c r="B118" s="117"/>
      <c r="C118" s="117"/>
      <c r="D118" s="117" t="s">
        <v>411</v>
      </c>
      <c r="E118" s="119">
        <v>300000</v>
      </c>
      <c r="F118" s="117">
        <v>0</v>
      </c>
      <c r="G118" s="118">
        <v>0</v>
      </c>
      <c r="H118" s="114">
        <f t="shared" si="5"/>
        <v>0</v>
      </c>
      <c r="I118" s="114">
        <v>0</v>
      </c>
      <c r="J118" s="115">
        <f t="shared" si="6"/>
        <v>0</v>
      </c>
      <c r="K118" s="116">
        <v>0</v>
      </c>
      <c r="L118" s="114">
        <v>0</v>
      </c>
      <c r="M118" s="116">
        <f t="shared" si="7"/>
        <v>0</v>
      </c>
      <c r="N118" s="114">
        <v>0</v>
      </c>
    </row>
    <row r="119" spans="1:14">
      <c r="A119" s="117" t="s">
        <v>42</v>
      </c>
      <c r="B119" s="117"/>
      <c r="C119" s="117"/>
      <c r="D119" s="117" t="s">
        <v>411</v>
      </c>
      <c r="E119" s="119">
        <v>6034527.8600000003</v>
      </c>
      <c r="F119" s="117">
        <v>0</v>
      </c>
      <c r="G119" s="118">
        <v>0</v>
      </c>
      <c r="H119" s="114">
        <f t="shared" si="5"/>
        <v>0</v>
      </c>
      <c r="I119" s="114">
        <v>0</v>
      </c>
      <c r="J119" s="115">
        <f t="shared" si="6"/>
        <v>0</v>
      </c>
      <c r="K119" s="116">
        <v>0</v>
      </c>
      <c r="L119" s="114">
        <v>0</v>
      </c>
      <c r="M119" s="116">
        <f t="shared" si="7"/>
        <v>0</v>
      </c>
      <c r="N119" s="114">
        <v>0</v>
      </c>
    </row>
    <row r="120" spans="1:14">
      <c r="A120" s="117" t="s">
        <v>43</v>
      </c>
      <c r="B120" s="117"/>
      <c r="C120" s="117"/>
      <c r="D120" s="117" t="s">
        <v>411</v>
      </c>
      <c r="E120" s="119">
        <v>0</v>
      </c>
      <c r="F120" s="117">
        <v>0</v>
      </c>
      <c r="G120" s="118">
        <v>0</v>
      </c>
      <c r="H120" s="114">
        <f t="shared" si="5"/>
        <v>0</v>
      </c>
      <c r="I120" s="114">
        <v>0</v>
      </c>
      <c r="J120" s="115">
        <f t="shared" si="6"/>
        <v>0</v>
      </c>
      <c r="K120" s="116">
        <v>0</v>
      </c>
      <c r="L120" s="114">
        <v>0</v>
      </c>
      <c r="M120" s="116">
        <f t="shared" si="7"/>
        <v>0</v>
      </c>
      <c r="N120" s="114">
        <v>0</v>
      </c>
    </row>
    <row r="121" spans="1:14">
      <c r="A121" s="117" t="s">
        <v>43</v>
      </c>
      <c r="B121" s="117"/>
      <c r="C121" s="117"/>
      <c r="D121" s="117" t="s">
        <v>411</v>
      </c>
      <c r="E121" s="119">
        <v>5820241.8600000003</v>
      </c>
      <c r="F121" s="117">
        <v>0</v>
      </c>
      <c r="G121" s="118">
        <v>0</v>
      </c>
      <c r="H121" s="114">
        <f t="shared" si="5"/>
        <v>0</v>
      </c>
      <c r="I121" s="114">
        <v>0</v>
      </c>
      <c r="J121" s="115">
        <f t="shared" si="6"/>
        <v>0</v>
      </c>
      <c r="K121" s="116">
        <v>0</v>
      </c>
      <c r="L121" s="114">
        <v>0</v>
      </c>
      <c r="M121" s="116">
        <f t="shared" si="7"/>
        <v>0</v>
      </c>
      <c r="N121" s="114">
        <v>0</v>
      </c>
    </row>
    <row r="122" spans="1:14">
      <c r="A122" s="117" t="s">
        <v>43</v>
      </c>
      <c r="B122" s="117"/>
      <c r="C122" s="117"/>
      <c r="D122" s="117" t="s">
        <v>411</v>
      </c>
      <c r="E122" s="119">
        <v>0</v>
      </c>
      <c r="F122" s="117">
        <v>0</v>
      </c>
      <c r="G122" s="118">
        <v>0</v>
      </c>
      <c r="H122" s="114">
        <f t="shared" si="5"/>
        <v>0</v>
      </c>
      <c r="I122" s="114">
        <v>0</v>
      </c>
      <c r="J122" s="115">
        <f t="shared" si="6"/>
        <v>0</v>
      </c>
      <c r="K122" s="116">
        <v>0</v>
      </c>
      <c r="L122" s="114">
        <v>0</v>
      </c>
      <c r="M122" s="116">
        <f t="shared" si="7"/>
        <v>0</v>
      </c>
      <c r="N122" s="114">
        <v>0</v>
      </c>
    </row>
    <row r="123" spans="1:14">
      <c r="A123" s="117" t="s">
        <v>43</v>
      </c>
      <c r="B123" s="117"/>
      <c r="C123" s="117"/>
      <c r="D123" s="117" t="s">
        <v>411</v>
      </c>
      <c r="E123" s="119">
        <v>0</v>
      </c>
      <c r="F123" s="117">
        <v>24513.93</v>
      </c>
      <c r="G123" s="118">
        <v>0</v>
      </c>
      <c r="H123" s="114">
        <f t="shared" si="5"/>
        <v>22062.537</v>
      </c>
      <c r="I123" s="114">
        <v>0</v>
      </c>
      <c r="J123" s="115">
        <f t="shared" si="6"/>
        <v>0</v>
      </c>
      <c r="K123" s="116">
        <v>0</v>
      </c>
      <c r="L123" s="114">
        <v>0</v>
      </c>
      <c r="M123" s="116">
        <f t="shared" si="7"/>
        <v>0</v>
      </c>
      <c r="N123" s="114">
        <v>0</v>
      </c>
    </row>
    <row r="124" spans="1:14">
      <c r="A124" s="117" t="s">
        <v>43</v>
      </c>
      <c r="B124" s="117"/>
      <c r="C124" s="117"/>
      <c r="D124" s="117" t="s">
        <v>411</v>
      </c>
      <c r="E124" s="119">
        <v>0</v>
      </c>
      <c r="F124" s="117">
        <v>2658278.38</v>
      </c>
      <c r="G124" s="118">
        <v>0</v>
      </c>
      <c r="H124" s="114">
        <f t="shared" si="5"/>
        <v>2392450.5419999999</v>
      </c>
      <c r="I124" s="114">
        <v>0</v>
      </c>
      <c r="J124" s="115">
        <f t="shared" si="6"/>
        <v>0</v>
      </c>
      <c r="K124" s="116">
        <v>0</v>
      </c>
      <c r="L124" s="114">
        <v>0</v>
      </c>
      <c r="M124" s="116">
        <f t="shared" si="7"/>
        <v>0</v>
      </c>
      <c r="N124" s="114">
        <v>0</v>
      </c>
    </row>
    <row r="125" spans="1:14">
      <c r="A125" s="117" t="s">
        <v>43</v>
      </c>
      <c r="B125" s="117"/>
      <c r="C125" s="117"/>
      <c r="D125" s="117" t="s">
        <v>411</v>
      </c>
      <c r="E125" s="119">
        <v>0</v>
      </c>
      <c r="F125" s="117">
        <v>8000</v>
      </c>
      <c r="G125" s="118">
        <v>0</v>
      </c>
      <c r="H125" s="114">
        <f t="shared" si="5"/>
        <v>7200</v>
      </c>
      <c r="I125" s="114">
        <v>0</v>
      </c>
      <c r="J125" s="115">
        <f t="shared" si="6"/>
        <v>0</v>
      </c>
      <c r="K125" s="116">
        <v>0</v>
      </c>
      <c r="L125" s="114">
        <v>0</v>
      </c>
      <c r="M125" s="116">
        <f t="shared" si="7"/>
        <v>0</v>
      </c>
      <c r="N125" s="114">
        <v>0</v>
      </c>
    </row>
    <row r="126" spans="1:14">
      <c r="A126" s="117" t="s">
        <v>43</v>
      </c>
      <c r="B126" s="117"/>
      <c r="C126" s="117"/>
      <c r="D126" s="117" t="s">
        <v>411</v>
      </c>
      <c r="E126" s="119">
        <v>0</v>
      </c>
      <c r="F126" s="117">
        <v>0</v>
      </c>
      <c r="G126" s="118">
        <v>0</v>
      </c>
      <c r="H126" s="114">
        <f t="shared" si="5"/>
        <v>0</v>
      </c>
      <c r="I126" s="114">
        <v>0</v>
      </c>
      <c r="J126" s="115">
        <f t="shared" si="6"/>
        <v>0</v>
      </c>
      <c r="K126" s="116">
        <v>0</v>
      </c>
      <c r="L126" s="114">
        <v>0</v>
      </c>
      <c r="M126" s="116">
        <f t="shared" si="7"/>
        <v>0</v>
      </c>
      <c r="N126" s="114">
        <v>0</v>
      </c>
    </row>
    <row r="127" spans="1:14">
      <c r="A127" s="117" t="s">
        <v>43</v>
      </c>
      <c r="B127" s="117"/>
      <c r="C127" s="117"/>
      <c r="D127" s="117" t="s">
        <v>411</v>
      </c>
      <c r="E127" s="119">
        <v>2000000</v>
      </c>
      <c r="F127" s="117">
        <v>1000000</v>
      </c>
      <c r="G127" s="118">
        <v>0</v>
      </c>
      <c r="H127" s="114">
        <f t="shared" si="5"/>
        <v>900000</v>
      </c>
      <c r="I127" s="114">
        <v>0</v>
      </c>
      <c r="J127" s="115">
        <f t="shared" si="6"/>
        <v>0</v>
      </c>
      <c r="K127" s="116">
        <v>0</v>
      </c>
      <c r="L127" s="114">
        <v>0</v>
      </c>
      <c r="M127" s="116">
        <f t="shared" si="7"/>
        <v>0</v>
      </c>
      <c r="N127" s="114">
        <v>0</v>
      </c>
    </row>
    <row r="128" spans="1:14">
      <c r="A128" s="117" t="s">
        <v>43</v>
      </c>
      <c r="B128" s="117"/>
      <c r="C128" s="117"/>
      <c r="D128" s="117" t="s">
        <v>411</v>
      </c>
      <c r="E128" s="119">
        <v>2000000</v>
      </c>
      <c r="F128" s="117">
        <v>1000000</v>
      </c>
      <c r="G128" s="118">
        <v>0</v>
      </c>
      <c r="H128" s="114">
        <f t="shared" si="5"/>
        <v>900000</v>
      </c>
      <c r="I128" s="114">
        <v>0</v>
      </c>
      <c r="J128" s="115">
        <f t="shared" si="6"/>
        <v>0</v>
      </c>
      <c r="K128" s="116">
        <v>0</v>
      </c>
      <c r="L128" s="114">
        <v>0</v>
      </c>
      <c r="M128" s="116">
        <f t="shared" si="7"/>
        <v>0</v>
      </c>
      <c r="N128" s="114">
        <v>0</v>
      </c>
    </row>
    <row r="129" spans="1:14">
      <c r="A129" s="117" t="s">
        <v>40</v>
      </c>
      <c r="B129" s="117"/>
      <c r="C129" s="117"/>
      <c r="D129" s="117" t="s">
        <v>411</v>
      </c>
      <c r="E129" s="119">
        <v>0</v>
      </c>
      <c r="F129" s="117">
        <v>0</v>
      </c>
      <c r="G129" s="118">
        <v>0</v>
      </c>
      <c r="H129" s="114">
        <f t="shared" si="5"/>
        <v>0</v>
      </c>
      <c r="I129" s="114">
        <v>0</v>
      </c>
      <c r="J129" s="115">
        <f t="shared" si="6"/>
        <v>0</v>
      </c>
      <c r="K129" s="116">
        <v>0</v>
      </c>
      <c r="L129" s="114">
        <v>0</v>
      </c>
      <c r="M129" s="116">
        <f t="shared" si="7"/>
        <v>0</v>
      </c>
      <c r="N129" s="114">
        <v>0</v>
      </c>
    </row>
    <row r="130" spans="1:14">
      <c r="A130" s="117" t="s">
        <v>44</v>
      </c>
      <c r="B130" s="117"/>
      <c r="C130" s="117"/>
      <c r="D130" s="117" t="s">
        <v>411</v>
      </c>
      <c r="E130" s="119">
        <v>150000</v>
      </c>
      <c r="F130" s="117">
        <v>0</v>
      </c>
      <c r="G130" s="118">
        <v>0</v>
      </c>
      <c r="H130" s="114">
        <f t="shared" si="5"/>
        <v>0</v>
      </c>
      <c r="I130" s="114">
        <v>0</v>
      </c>
      <c r="J130" s="115">
        <f t="shared" si="6"/>
        <v>0</v>
      </c>
      <c r="K130" s="116">
        <v>0</v>
      </c>
      <c r="L130" s="114">
        <v>0</v>
      </c>
      <c r="M130" s="116">
        <f t="shared" si="7"/>
        <v>0</v>
      </c>
      <c r="N130" s="114">
        <v>0</v>
      </c>
    </row>
    <row r="131" spans="1:14">
      <c r="A131" s="117" t="s">
        <v>40</v>
      </c>
      <c r="B131" s="117"/>
      <c r="C131" s="117"/>
      <c r="D131" s="117" t="s">
        <v>411</v>
      </c>
      <c r="E131" s="119">
        <v>0</v>
      </c>
      <c r="F131" s="117">
        <v>78903.83</v>
      </c>
      <c r="G131" s="118">
        <v>0</v>
      </c>
      <c r="H131" s="114">
        <f t="shared" si="5"/>
        <v>71013.447</v>
      </c>
      <c r="I131" s="114">
        <v>0</v>
      </c>
      <c r="J131" s="115">
        <f t="shared" si="6"/>
        <v>0</v>
      </c>
      <c r="K131" s="116">
        <v>0</v>
      </c>
      <c r="L131" s="114">
        <v>0</v>
      </c>
      <c r="M131" s="116">
        <f t="shared" si="7"/>
        <v>0</v>
      </c>
      <c r="N131" s="114">
        <v>0</v>
      </c>
    </row>
    <row r="132" spans="1:14">
      <c r="A132" s="117" t="s">
        <v>1402</v>
      </c>
      <c r="B132" s="117"/>
      <c r="C132" s="117"/>
      <c r="D132" s="117" t="s">
        <v>411</v>
      </c>
      <c r="E132" s="119">
        <v>0</v>
      </c>
      <c r="F132" s="117">
        <v>11200</v>
      </c>
      <c r="G132" s="118">
        <v>0</v>
      </c>
      <c r="H132" s="114">
        <f t="shared" si="5"/>
        <v>10080</v>
      </c>
      <c r="I132" s="114">
        <v>0</v>
      </c>
      <c r="J132" s="115">
        <f t="shared" si="6"/>
        <v>0</v>
      </c>
      <c r="K132" s="116">
        <v>0</v>
      </c>
      <c r="L132" s="114">
        <v>0</v>
      </c>
      <c r="M132" s="116">
        <f t="shared" si="7"/>
        <v>0</v>
      </c>
      <c r="N132" s="114">
        <v>0</v>
      </c>
    </row>
    <row r="133" spans="1:14">
      <c r="A133" s="117" t="s">
        <v>1402</v>
      </c>
      <c r="B133" s="117"/>
      <c r="C133" s="117"/>
      <c r="D133" s="117" t="s">
        <v>411</v>
      </c>
      <c r="E133" s="119">
        <v>0</v>
      </c>
      <c r="F133" s="117">
        <v>5158</v>
      </c>
      <c r="G133" s="118">
        <v>0</v>
      </c>
      <c r="H133" s="114">
        <f t="shared" si="5"/>
        <v>4642.2</v>
      </c>
      <c r="I133" s="114">
        <v>0</v>
      </c>
      <c r="J133" s="115">
        <f t="shared" si="6"/>
        <v>0</v>
      </c>
      <c r="K133" s="116">
        <v>0</v>
      </c>
      <c r="L133" s="114">
        <v>0</v>
      </c>
      <c r="M133" s="116">
        <f t="shared" si="7"/>
        <v>0</v>
      </c>
      <c r="N133" s="114">
        <v>0</v>
      </c>
    </row>
    <row r="134" spans="1:14">
      <c r="A134" s="117" t="s">
        <v>1402</v>
      </c>
      <c r="B134" s="117"/>
      <c r="C134" s="117"/>
      <c r="D134" s="117" t="s">
        <v>411</v>
      </c>
      <c r="E134" s="119">
        <v>0</v>
      </c>
      <c r="F134" s="117">
        <v>12850</v>
      </c>
      <c r="G134" s="118">
        <v>0</v>
      </c>
      <c r="H134" s="114">
        <f t="shared" si="5"/>
        <v>11565</v>
      </c>
      <c r="I134" s="114">
        <v>0</v>
      </c>
      <c r="J134" s="115">
        <f t="shared" si="6"/>
        <v>0</v>
      </c>
      <c r="K134" s="116">
        <v>0</v>
      </c>
      <c r="L134" s="114">
        <v>0</v>
      </c>
      <c r="M134" s="116">
        <f t="shared" si="7"/>
        <v>0</v>
      </c>
      <c r="N134" s="114">
        <v>0</v>
      </c>
    </row>
    <row r="135" spans="1:14">
      <c r="A135" s="117" t="s">
        <v>1402</v>
      </c>
      <c r="B135" s="117"/>
      <c r="C135" s="117"/>
      <c r="D135" s="117" t="s">
        <v>411</v>
      </c>
      <c r="E135" s="119">
        <v>0</v>
      </c>
      <c r="F135" s="117">
        <v>8611</v>
      </c>
      <c r="G135" s="118">
        <v>0</v>
      </c>
      <c r="H135" s="114">
        <f t="shared" ref="H135:H198" si="8">F135*$H$5</f>
        <v>7749.9000000000005</v>
      </c>
      <c r="I135" s="114">
        <v>0</v>
      </c>
      <c r="J135" s="115">
        <f t="shared" ref="J135:J198" si="9">G135</f>
        <v>0</v>
      </c>
      <c r="K135" s="116">
        <v>0</v>
      </c>
      <c r="L135" s="114">
        <v>0</v>
      </c>
      <c r="M135" s="116">
        <f t="shared" si="7"/>
        <v>0</v>
      </c>
      <c r="N135" s="114">
        <v>0</v>
      </c>
    </row>
    <row r="136" spans="1:14">
      <c r="A136" s="117" t="s">
        <v>1402</v>
      </c>
      <c r="B136" s="117"/>
      <c r="C136" s="117"/>
      <c r="D136" s="117" t="s">
        <v>411</v>
      </c>
      <c r="E136" s="119">
        <v>0</v>
      </c>
      <c r="F136" s="117">
        <v>3000</v>
      </c>
      <c r="G136" s="118">
        <v>0</v>
      </c>
      <c r="H136" s="114">
        <f t="shared" si="8"/>
        <v>2700</v>
      </c>
      <c r="I136" s="114">
        <v>0</v>
      </c>
      <c r="J136" s="115">
        <f t="shared" si="9"/>
        <v>0</v>
      </c>
      <c r="K136" s="116">
        <v>0</v>
      </c>
      <c r="L136" s="114">
        <v>0</v>
      </c>
      <c r="M136" s="116">
        <f t="shared" si="7"/>
        <v>0</v>
      </c>
      <c r="N136" s="114">
        <v>0</v>
      </c>
    </row>
    <row r="137" spans="1:14">
      <c r="A137" s="117" t="s">
        <v>1402</v>
      </c>
      <c r="B137" s="117"/>
      <c r="C137" s="117"/>
      <c r="D137" s="117" t="s">
        <v>411</v>
      </c>
      <c r="E137" s="119">
        <v>0</v>
      </c>
      <c r="F137" s="117">
        <v>3690</v>
      </c>
      <c r="G137" s="118">
        <v>0</v>
      </c>
      <c r="H137" s="114">
        <f t="shared" si="8"/>
        <v>3321</v>
      </c>
      <c r="I137" s="114">
        <v>0</v>
      </c>
      <c r="J137" s="115">
        <f t="shared" si="9"/>
        <v>0</v>
      </c>
      <c r="K137" s="116">
        <v>0</v>
      </c>
      <c r="L137" s="114">
        <v>0</v>
      </c>
      <c r="M137" s="116">
        <f t="shared" si="7"/>
        <v>0</v>
      </c>
      <c r="N137" s="114">
        <v>0</v>
      </c>
    </row>
    <row r="138" spans="1:14">
      <c r="A138" s="117" t="s">
        <v>1402</v>
      </c>
      <c r="B138" s="117"/>
      <c r="C138" s="117"/>
      <c r="D138" s="117" t="s">
        <v>411</v>
      </c>
      <c r="E138" s="119">
        <v>0</v>
      </c>
      <c r="F138" s="117">
        <v>5000</v>
      </c>
      <c r="G138" s="118">
        <v>0</v>
      </c>
      <c r="H138" s="114">
        <f t="shared" si="8"/>
        <v>4500</v>
      </c>
      <c r="I138" s="114">
        <v>0</v>
      </c>
      <c r="J138" s="115">
        <f t="shared" si="9"/>
        <v>0</v>
      </c>
      <c r="K138" s="116">
        <v>0</v>
      </c>
      <c r="L138" s="114">
        <v>0</v>
      </c>
      <c r="M138" s="116">
        <f t="shared" ref="M138:M201" si="10">K138</f>
        <v>0</v>
      </c>
      <c r="N138" s="114">
        <v>0</v>
      </c>
    </row>
    <row r="139" spans="1:14">
      <c r="A139" s="117" t="s">
        <v>1402</v>
      </c>
      <c r="B139" s="117"/>
      <c r="C139" s="117"/>
      <c r="D139" s="117" t="s">
        <v>411</v>
      </c>
      <c r="E139" s="119">
        <v>0</v>
      </c>
      <c r="F139" s="117">
        <v>248797</v>
      </c>
      <c r="G139" s="118">
        <v>0</v>
      </c>
      <c r="H139" s="114">
        <f t="shared" si="8"/>
        <v>223917.30000000002</v>
      </c>
      <c r="I139" s="114">
        <v>0</v>
      </c>
      <c r="J139" s="115">
        <f t="shared" si="9"/>
        <v>0</v>
      </c>
      <c r="K139" s="116">
        <v>0</v>
      </c>
      <c r="L139" s="114">
        <v>0</v>
      </c>
      <c r="M139" s="116">
        <f t="shared" si="10"/>
        <v>0</v>
      </c>
      <c r="N139" s="114">
        <v>0</v>
      </c>
    </row>
    <row r="140" spans="1:14">
      <c r="A140" s="117" t="s">
        <v>1402</v>
      </c>
      <c r="B140" s="117"/>
      <c r="C140" s="117"/>
      <c r="D140" s="117" t="s">
        <v>411</v>
      </c>
      <c r="E140" s="119">
        <v>0</v>
      </c>
      <c r="F140" s="117">
        <v>3000</v>
      </c>
      <c r="G140" s="118">
        <v>0</v>
      </c>
      <c r="H140" s="114">
        <f t="shared" si="8"/>
        <v>2700</v>
      </c>
      <c r="I140" s="114">
        <v>0</v>
      </c>
      <c r="J140" s="115">
        <f t="shared" si="9"/>
        <v>0</v>
      </c>
      <c r="K140" s="116">
        <v>0</v>
      </c>
      <c r="L140" s="114">
        <v>0</v>
      </c>
      <c r="M140" s="116">
        <f t="shared" si="10"/>
        <v>0</v>
      </c>
      <c r="N140" s="114">
        <v>0</v>
      </c>
    </row>
    <row r="141" spans="1:14">
      <c r="A141" s="117" t="s">
        <v>1402</v>
      </c>
      <c r="B141" s="117"/>
      <c r="C141" s="117"/>
      <c r="D141" s="117" t="s">
        <v>411</v>
      </c>
      <c r="E141" s="119">
        <v>0</v>
      </c>
      <c r="F141" s="117">
        <v>10365</v>
      </c>
      <c r="G141" s="118">
        <v>0</v>
      </c>
      <c r="H141" s="114">
        <f t="shared" si="8"/>
        <v>9328.5</v>
      </c>
      <c r="I141" s="114">
        <v>0</v>
      </c>
      <c r="J141" s="115">
        <f t="shared" si="9"/>
        <v>0</v>
      </c>
      <c r="K141" s="116">
        <v>0</v>
      </c>
      <c r="L141" s="114">
        <v>0</v>
      </c>
      <c r="M141" s="116">
        <f t="shared" si="10"/>
        <v>0</v>
      </c>
      <c r="N141" s="114">
        <v>0</v>
      </c>
    </row>
    <row r="142" spans="1:14">
      <c r="A142" s="117" t="s">
        <v>1402</v>
      </c>
      <c r="B142" s="117"/>
      <c r="C142" s="117"/>
      <c r="D142" s="117" t="s">
        <v>411</v>
      </c>
      <c r="E142" s="119">
        <v>0</v>
      </c>
      <c r="F142" s="117">
        <v>8430</v>
      </c>
      <c r="G142" s="118">
        <v>0</v>
      </c>
      <c r="H142" s="114">
        <f t="shared" si="8"/>
        <v>7587</v>
      </c>
      <c r="I142" s="114">
        <v>0</v>
      </c>
      <c r="J142" s="115">
        <f t="shared" si="9"/>
        <v>0</v>
      </c>
      <c r="K142" s="116">
        <v>0</v>
      </c>
      <c r="L142" s="114">
        <v>0</v>
      </c>
      <c r="M142" s="116">
        <f t="shared" si="10"/>
        <v>0</v>
      </c>
      <c r="N142" s="114">
        <v>0</v>
      </c>
    </row>
    <row r="143" spans="1:14">
      <c r="A143" s="117" t="s">
        <v>1402</v>
      </c>
      <c r="B143" s="117"/>
      <c r="C143" s="117"/>
      <c r="D143" s="117" t="s">
        <v>411</v>
      </c>
      <c r="E143" s="119">
        <v>0</v>
      </c>
      <c r="F143" s="117">
        <v>9680</v>
      </c>
      <c r="G143" s="118">
        <v>0</v>
      </c>
      <c r="H143" s="114">
        <f t="shared" si="8"/>
        <v>8712</v>
      </c>
      <c r="I143" s="114">
        <v>0</v>
      </c>
      <c r="J143" s="115">
        <f t="shared" si="9"/>
        <v>0</v>
      </c>
      <c r="K143" s="116">
        <v>0</v>
      </c>
      <c r="L143" s="114">
        <v>0</v>
      </c>
      <c r="M143" s="116">
        <f t="shared" si="10"/>
        <v>0</v>
      </c>
      <c r="N143" s="114">
        <v>0</v>
      </c>
    </row>
    <row r="144" spans="1:14">
      <c r="A144" s="117" t="s">
        <v>1402</v>
      </c>
      <c r="B144" s="117"/>
      <c r="C144" s="117"/>
      <c r="D144" s="117" t="s">
        <v>411</v>
      </c>
      <c r="E144" s="119">
        <v>0</v>
      </c>
      <c r="F144" s="117">
        <v>8650</v>
      </c>
      <c r="G144" s="118">
        <v>0</v>
      </c>
      <c r="H144" s="114">
        <f t="shared" si="8"/>
        <v>7785</v>
      </c>
      <c r="I144" s="114">
        <v>0</v>
      </c>
      <c r="J144" s="115">
        <f t="shared" si="9"/>
        <v>0</v>
      </c>
      <c r="K144" s="116">
        <v>0</v>
      </c>
      <c r="L144" s="114">
        <v>0</v>
      </c>
      <c r="M144" s="116">
        <f t="shared" si="10"/>
        <v>0</v>
      </c>
      <c r="N144" s="114">
        <v>0</v>
      </c>
    </row>
    <row r="145" spans="1:14">
      <c r="A145" s="117" t="s">
        <v>1402</v>
      </c>
      <c r="B145" s="117"/>
      <c r="C145" s="117"/>
      <c r="D145" s="117" t="s">
        <v>411</v>
      </c>
      <c r="E145" s="119">
        <v>0</v>
      </c>
      <c r="F145" s="117">
        <v>5270</v>
      </c>
      <c r="G145" s="118">
        <v>0</v>
      </c>
      <c r="H145" s="114">
        <f t="shared" si="8"/>
        <v>4743</v>
      </c>
      <c r="I145" s="114">
        <v>0</v>
      </c>
      <c r="J145" s="115">
        <f t="shared" si="9"/>
        <v>0</v>
      </c>
      <c r="K145" s="116">
        <v>0</v>
      </c>
      <c r="L145" s="114">
        <v>0</v>
      </c>
      <c r="M145" s="116">
        <f t="shared" si="10"/>
        <v>0</v>
      </c>
      <c r="N145" s="114">
        <v>0</v>
      </c>
    </row>
    <row r="146" spans="1:14">
      <c r="A146" s="117" t="s">
        <v>1402</v>
      </c>
      <c r="B146" s="117"/>
      <c r="C146" s="117"/>
      <c r="D146" s="117" t="s">
        <v>411</v>
      </c>
      <c r="E146" s="119">
        <v>0</v>
      </c>
      <c r="F146" s="117">
        <v>2000</v>
      </c>
      <c r="G146" s="118">
        <v>0</v>
      </c>
      <c r="H146" s="114">
        <f t="shared" si="8"/>
        <v>1800</v>
      </c>
      <c r="I146" s="114">
        <v>0</v>
      </c>
      <c r="J146" s="115">
        <f t="shared" si="9"/>
        <v>0</v>
      </c>
      <c r="K146" s="116">
        <v>0</v>
      </c>
      <c r="L146" s="114">
        <v>0</v>
      </c>
      <c r="M146" s="116">
        <f t="shared" si="10"/>
        <v>0</v>
      </c>
      <c r="N146" s="114">
        <v>0</v>
      </c>
    </row>
    <row r="147" spans="1:14">
      <c r="A147" s="117" t="s">
        <v>1402</v>
      </c>
      <c r="B147" s="117"/>
      <c r="C147" s="117"/>
      <c r="D147" s="117" t="s">
        <v>411</v>
      </c>
      <c r="E147" s="119">
        <v>0</v>
      </c>
      <c r="F147" s="117">
        <v>10000</v>
      </c>
      <c r="G147" s="118">
        <v>0</v>
      </c>
      <c r="H147" s="114">
        <f t="shared" si="8"/>
        <v>9000</v>
      </c>
      <c r="I147" s="114">
        <v>0</v>
      </c>
      <c r="J147" s="115">
        <f t="shared" si="9"/>
        <v>0</v>
      </c>
      <c r="K147" s="116">
        <v>0</v>
      </c>
      <c r="L147" s="114">
        <v>0</v>
      </c>
      <c r="M147" s="116">
        <f t="shared" si="10"/>
        <v>0</v>
      </c>
      <c r="N147" s="114">
        <v>0</v>
      </c>
    </row>
    <row r="148" spans="1:14">
      <c r="A148" s="117" t="s">
        <v>1402</v>
      </c>
      <c r="B148" s="117"/>
      <c r="C148" s="117"/>
      <c r="D148" s="117" t="s">
        <v>411</v>
      </c>
      <c r="E148" s="119">
        <v>0</v>
      </c>
      <c r="F148" s="117">
        <v>344452.49</v>
      </c>
      <c r="G148" s="118">
        <v>0</v>
      </c>
      <c r="H148" s="114">
        <f t="shared" si="8"/>
        <v>310007.24099999998</v>
      </c>
      <c r="I148" s="114">
        <v>0</v>
      </c>
      <c r="J148" s="115">
        <f t="shared" si="9"/>
        <v>0</v>
      </c>
      <c r="K148" s="116">
        <v>0</v>
      </c>
      <c r="L148" s="114">
        <v>0</v>
      </c>
      <c r="M148" s="116">
        <f t="shared" si="10"/>
        <v>0</v>
      </c>
      <c r="N148" s="114">
        <v>0</v>
      </c>
    </row>
    <row r="149" spans="1:14">
      <c r="A149" s="117" t="s">
        <v>1402</v>
      </c>
      <c r="B149" s="117"/>
      <c r="C149" s="117"/>
      <c r="D149" s="117" t="s">
        <v>411</v>
      </c>
      <c r="E149" s="119">
        <v>0</v>
      </c>
      <c r="F149" s="117">
        <v>2185059</v>
      </c>
      <c r="G149" s="118">
        <v>0</v>
      </c>
      <c r="H149" s="114">
        <f t="shared" si="8"/>
        <v>1966553.1</v>
      </c>
      <c r="I149" s="114">
        <v>0</v>
      </c>
      <c r="J149" s="115">
        <f t="shared" si="9"/>
        <v>0</v>
      </c>
      <c r="K149" s="116">
        <v>0</v>
      </c>
      <c r="L149" s="114">
        <v>0</v>
      </c>
      <c r="M149" s="116">
        <f t="shared" si="10"/>
        <v>0</v>
      </c>
      <c r="N149" s="114">
        <v>0</v>
      </c>
    </row>
    <row r="150" spans="1:14">
      <c r="A150" s="117" t="s">
        <v>1402</v>
      </c>
      <c r="B150" s="117"/>
      <c r="C150" s="117"/>
      <c r="D150" s="117" t="s">
        <v>411</v>
      </c>
      <c r="E150" s="119">
        <v>0</v>
      </c>
      <c r="F150" s="117">
        <v>500000</v>
      </c>
      <c r="G150" s="118">
        <v>0</v>
      </c>
      <c r="H150" s="114">
        <f t="shared" si="8"/>
        <v>450000</v>
      </c>
      <c r="I150" s="114">
        <v>0</v>
      </c>
      <c r="J150" s="115">
        <f t="shared" si="9"/>
        <v>0</v>
      </c>
      <c r="K150" s="116">
        <v>0</v>
      </c>
      <c r="L150" s="114">
        <v>0</v>
      </c>
      <c r="M150" s="116">
        <f t="shared" si="10"/>
        <v>0</v>
      </c>
      <c r="N150" s="114">
        <v>0</v>
      </c>
    </row>
    <row r="151" spans="1:14">
      <c r="A151" s="117" t="s">
        <v>1402</v>
      </c>
      <c r="B151" s="117"/>
      <c r="C151" s="117"/>
      <c r="D151" s="117" t="s">
        <v>411</v>
      </c>
      <c r="E151" s="119">
        <v>0</v>
      </c>
      <c r="F151" s="117">
        <v>0</v>
      </c>
      <c r="G151" s="118">
        <v>0</v>
      </c>
      <c r="H151" s="114">
        <f t="shared" si="8"/>
        <v>0</v>
      </c>
      <c r="I151" s="114">
        <v>0</v>
      </c>
      <c r="J151" s="115">
        <f t="shared" si="9"/>
        <v>0</v>
      </c>
      <c r="K151" s="116">
        <v>0</v>
      </c>
      <c r="L151" s="114">
        <v>0</v>
      </c>
      <c r="M151" s="116">
        <f t="shared" si="10"/>
        <v>0</v>
      </c>
      <c r="N151" s="114">
        <v>0</v>
      </c>
    </row>
    <row r="152" spans="1:14">
      <c r="A152" s="117" t="s">
        <v>45</v>
      </c>
      <c r="B152" s="117"/>
      <c r="C152" s="117"/>
      <c r="D152" s="117" t="s">
        <v>411</v>
      </c>
      <c r="E152" s="119">
        <v>679027.86</v>
      </c>
      <c r="F152" s="117">
        <v>250000</v>
      </c>
      <c r="G152" s="118">
        <v>67418.78</v>
      </c>
      <c r="H152" s="114">
        <f t="shared" si="8"/>
        <v>225000</v>
      </c>
      <c r="I152" s="114">
        <v>0</v>
      </c>
      <c r="J152" s="115">
        <f t="shared" si="9"/>
        <v>67418.78</v>
      </c>
      <c r="K152" s="116">
        <v>0</v>
      </c>
      <c r="L152" s="114">
        <v>0</v>
      </c>
      <c r="M152" s="116">
        <f t="shared" si="10"/>
        <v>0</v>
      </c>
      <c r="N152" s="114">
        <v>0</v>
      </c>
    </row>
    <row r="153" spans="1:14">
      <c r="A153" s="117" t="s">
        <v>45</v>
      </c>
      <c r="B153" s="71"/>
      <c r="C153" s="71"/>
      <c r="D153" s="117" t="s">
        <v>411</v>
      </c>
      <c r="E153" s="119">
        <v>20972.14</v>
      </c>
      <c r="F153" s="117">
        <v>20972.14</v>
      </c>
      <c r="G153" s="118">
        <v>13599.96</v>
      </c>
      <c r="H153" s="114">
        <f t="shared" si="8"/>
        <v>18874.925999999999</v>
      </c>
      <c r="I153" s="114">
        <v>0</v>
      </c>
      <c r="J153" s="115">
        <f t="shared" si="9"/>
        <v>13599.96</v>
      </c>
      <c r="K153" s="116">
        <v>0</v>
      </c>
      <c r="L153" s="114">
        <v>0</v>
      </c>
      <c r="M153" s="116">
        <f t="shared" si="10"/>
        <v>0</v>
      </c>
      <c r="N153" s="114">
        <v>0</v>
      </c>
    </row>
    <row r="154" spans="1:14">
      <c r="A154" s="117" t="s">
        <v>45</v>
      </c>
      <c r="B154" s="108"/>
      <c r="C154" s="108"/>
      <c r="D154" s="117" t="s">
        <v>411</v>
      </c>
      <c r="E154" s="119">
        <v>306840</v>
      </c>
      <c r="F154" s="117">
        <v>206840</v>
      </c>
      <c r="G154" s="118">
        <v>56620.01</v>
      </c>
      <c r="H154" s="114">
        <f t="shared" si="8"/>
        <v>186156</v>
      </c>
      <c r="I154" s="114">
        <v>0</v>
      </c>
      <c r="J154" s="115">
        <f t="shared" si="9"/>
        <v>56620.01</v>
      </c>
      <c r="K154" s="116">
        <v>0</v>
      </c>
      <c r="L154" s="114">
        <v>0</v>
      </c>
      <c r="M154" s="116">
        <f t="shared" si="10"/>
        <v>0</v>
      </c>
      <c r="N154" s="114">
        <v>0</v>
      </c>
    </row>
    <row r="155" spans="1:14">
      <c r="A155" s="117" t="s">
        <v>45</v>
      </c>
      <c r="B155" s="108"/>
      <c r="C155" s="108"/>
      <c r="D155" s="117" t="s">
        <v>411</v>
      </c>
      <c r="E155" s="119">
        <v>0</v>
      </c>
      <c r="F155" s="117">
        <v>200000</v>
      </c>
      <c r="G155" s="118">
        <v>39290</v>
      </c>
      <c r="H155" s="114">
        <f t="shared" si="8"/>
        <v>180000</v>
      </c>
      <c r="I155" s="114">
        <v>0</v>
      </c>
      <c r="J155" s="115">
        <f t="shared" si="9"/>
        <v>39290</v>
      </c>
      <c r="K155" s="116">
        <v>0</v>
      </c>
      <c r="L155" s="114">
        <v>0</v>
      </c>
      <c r="M155" s="116">
        <f t="shared" si="10"/>
        <v>0</v>
      </c>
      <c r="N155" s="114">
        <v>0</v>
      </c>
    </row>
    <row r="156" spans="1:14">
      <c r="A156" s="117" t="s">
        <v>45</v>
      </c>
      <c r="B156" s="108"/>
      <c r="C156" s="108"/>
      <c r="D156" s="117" t="s">
        <v>411</v>
      </c>
      <c r="E156" s="119">
        <v>200000</v>
      </c>
      <c r="F156" s="117">
        <v>150000</v>
      </c>
      <c r="G156" s="118">
        <v>18000</v>
      </c>
      <c r="H156" s="114">
        <f t="shared" si="8"/>
        <v>135000</v>
      </c>
      <c r="I156" s="114">
        <v>0</v>
      </c>
      <c r="J156" s="115">
        <f t="shared" si="9"/>
        <v>18000</v>
      </c>
      <c r="K156" s="116">
        <v>0</v>
      </c>
      <c r="L156" s="114">
        <v>0</v>
      </c>
      <c r="M156" s="116">
        <f t="shared" si="10"/>
        <v>0</v>
      </c>
      <c r="N156" s="114">
        <v>0</v>
      </c>
    </row>
    <row r="157" spans="1:14">
      <c r="A157" s="117" t="s">
        <v>45</v>
      </c>
      <c r="B157" s="108"/>
      <c r="C157" s="108"/>
      <c r="D157" s="117" t="s">
        <v>411</v>
      </c>
      <c r="E157" s="119">
        <v>0</v>
      </c>
      <c r="F157" s="117">
        <v>100000</v>
      </c>
      <c r="G157" s="118">
        <v>0</v>
      </c>
      <c r="H157" s="114">
        <f t="shared" si="8"/>
        <v>90000</v>
      </c>
      <c r="I157" s="114">
        <v>0</v>
      </c>
      <c r="J157" s="115">
        <f t="shared" si="9"/>
        <v>0</v>
      </c>
      <c r="K157" s="116">
        <v>0</v>
      </c>
      <c r="L157" s="114">
        <v>0</v>
      </c>
      <c r="M157" s="116">
        <f t="shared" si="10"/>
        <v>0</v>
      </c>
      <c r="N157" s="114">
        <v>0</v>
      </c>
    </row>
    <row r="158" spans="1:14">
      <c r="A158" s="117" t="s">
        <v>45</v>
      </c>
      <c r="B158" s="108"/>
      <c r="C158" s="108"/>
      <c r="D158" s="117" t="s">
        <v>411</v>
      </c>
      <c r="E158" s="119">
        <v>1000000</v>
      </c>
      <c r="F158" s="117">
        <v>600000</v>
      </c>
      <c r="G158" s="118">
        <v>59662.5</v>
      </c>
      <c r="H158" s="114">
        <f t="shared" si="8"/>
        <v>540000</v>
      </c>
      <c r="I158" s="114">
        <v>0</v>
      </c>
      <c r="J158" s="115">
        <f t="shared" si="9"/>
        <v>59662.5</v>
      </c>
      <c r="K158" s="116">
        <v>0</v>
      </c>
      <c r="L158" s="114">
        <v>0</v>
      </c>
      <c r="M158" s="116">
        <f t="shared" si="10"/>
        <v>0</v>
      </c>
      <c r="N158" s="114">
        <v>0</v>
      </c>
    </row>
    <row r="159" spans="1:14">
      <c r="A159" s="117" t="s">
        <v>45</v>
      </c>
      <c r="B159" s="108"/>
      <c r="C159" s="108"/>
      <c r="D159" s="117" t="s">
        <v>411</v>
      </c>
      <c r="E159" s="119">
        <v>0</v>
      </c>
      <c r="F159" s="117">
        <v>300000</v>
      </c>
      <c r="G159" s="118">
        <v>0</v>
      </c>
      <c r="H159" s="114">
        <f t="shared" si="8"/>
        <v>270000</v>
      </c>
      <c r="I159" s="114">
        <v>0</v>
      </c>
      <c r="J159" s="115">
        <f t="shared" si="9"/>
        <v>0</v>
      </c>
      <c r="K159" s="116">
        <v>0</v>
      </c>
      <c r="L159" s="114">
        <v>0</v>
      </c>
      <c r="M159" s="116">
        <f t="shared" si="10"/>
        <v>0</v>
      </c>
      <c r="N159" s="114">
        <v>0</v>
      </c>
    </row>
    <row r="160" spans="1:14">
      <c r="A160" s="117" t="s">
        <v>45</v>
      </c>
      <c r="B160" s="111"/>
      <c r="C160" s="112"/>
      <c r="D160" s="117" t="s">
        <v>411</v>
      </c>
      <c r="E160" s="119">
        <v>300000</v>
      </c>
      <c r="F160" s="117">
        <v>100000</v>
      </c>
      <c r="G160" s="118">
        <v>0</v>
      </c>
      <c r="H160" s="114">
        <f t="shared" si="8"/>
        <v>90000</v>
      </c>
      <c r="I160" s="114">
        <v>0</v>
      </c>
      <c r="J160" s="115">
        <f t="shared" si="9"/>
        <v>0</v>
      </c>
      <c r="K160" s="116">
        <v>0</v>
      </c>
      <c r="L160" s="114">
        <v>0</v>
      </c>
      <c r="M160" s="116">
        <f t="shared" si="10"/>
        <v>0</v>
      </c>
      <c r="N160" s="114">
        <v>0</v>
      </c>
    </row>
    <row r="161" spans="1:14">
      <c r="A161" s="117" t="s">
        <v>45</v>
      </c>
      <c r="B161" s="117"/>
      <c r="C161" s="117"/>
      <c r="D161" s="117" t="s">
        <v>411</v>
      </c>
      <c r="E161" s="119">
        <v>0</v>
      </c>
      <c r="F161" s="117">
        <v>300000</v>
      </c>
      <c r="G161" s="118">
        <v>0</v>
      </c>
      <c r="H161" s="114">
        <f t="shared" si="8"/>
        <v>270000</v>
      </c>
      <c r="I161" s="114">
        <v>0</v>
      </c>
      <c r="J161" s="115">
        <f t="shared" si="9"/>
        <v>0</v>
      </c>
      <c r="K161" s="116">
        <v>0</v>
      </c>
      <c r="L161" s="114">
        <v>0</v>
      </c>
      <c r="M161" s="116">
        <f t="shared" si="10"/>
        <v>0</v>
      </c>
      <c r="N161" s="114">
        <v>0</v>
      </c>
    </row>
    <row r="162" spans="1:14">
      <c r="A162" s="117" t="s">
        <v>45</v>
      </c>
      <c r="B162" s="117"/>
      <c r="C162" s="117"/>
      <c r="D162" s="117" t="s">
        <v>411</v>
      </c>
      <c r="E162" s="119">
        <v>300000</v>
      </c>
      <c r="F162" s="117">
        <v>200000</v>
      </c>
      <c r="G162" s="118">
        <v>15080</v>
      </c>
      <c r="H162" s="114">
        <f t="shared" si="8"/>
        <v>180000</v>
      </c>
      <c r="I162" s="114">
        <v>0</v>
      </c>
      <c r="J162" s="115">
        <f t="shared" si="9"/>
        <v>15080</v>
      </c>
      <c r="K162" s="116">
        <v>0</v>
      </c>
      <c r="L162" s="114">
        <v>0</v>
      </c>
      <c r="M162" s="116">
        <f t="shared" si="10"/>
        <v>0</v>
      </c>
      <c r="N162" s="114">
        <v>0</v>
      </c>
    </row>
    <row r="163" spans="1:14">
      <c r="A163" s="117" t="s">
        <v>45</v>
      </c>
      <c r="B163" s="117"/>
      <c r="C163" s="117"/>
      <c r="D163" s="117" t="s">
        <v>411</v>
      </c>
      <c r="E163" s="119">
        <v>300000</v>
      </c>
      <c r="F163" s="117">
        <v>482800</v>
      </c>
      <c r="G163" s="118">
        <v>197791.65</v>
      </c>
      <c r="H163" s="114">
        <f t="shared" si="8"/>
        <v>434520</v>
      </c>
      <c r="I163" s="114">
        <v>0</v>
      </c>
      <c r="J163" s="115">
        <f t="shared" si="9"/>
        <v>197791.65</v>
      </c>
      <c r="K163" s="116">
        <v>0</v>
      </c>
      <c r="L163" s="114">
        <v>0</v>
      </c>
      <c r="M163" s="116">
        <f t="shared" si="10"/>
        <v>0</v>
      </c>
      <c r="N163" s="114">
        <v>0</v>
      </c>
    </row>
    <row r="164" spans="1:14">
      <c r="A164" s="117" t="s">
        <v>45</v>
      </c>
      <c r="B164" s="117"/>
      <c r="C164" s="117"/>
      <c r="D164" s="117" t="s">
        <v>411</v>
      </c>
      <c r="E164" s="119">
        <v>0</v>
      </c>
      <c r="F164" s="117">
        <v>342222.38</v>
      </c>
      <c r="G164" s="118">
        <v>295356.96999999997</v>
      </c>
      <c r="H164" s="114">
        <f t="shared" si="8"/>
        <v>308000.14199999999</v>
      </c>
      <c r="I164" s="114">
        <v>0</v>
      </c>
      <c r="J164" s="115">
        <f t="shared" si="9"/>
        <v>295356.96999999997</v>
      </c>
      <c r="K164" s="116">
        <v>0</v>
      </c>
      <c r="L164" s="114">
        <v>0</v>
      </c>
      <c r="M164" s="116">
        <f t="shared" si="10"/>
        <v>0</v>
      </c>
      <c r="N164" s="114">
        <v>0</v>
      </c>
    </row>
    <row r="165" spans="1:14">
      <c r="A165" s="117" t="s">
        <v>45</v>
      </c>
      <c r="B165" s="117"/>
      <c r="C165" s="117"/>
      <c r="D165" s="117" t="s">
        <v>411</v>
      </c>
      <c r="E165" s="119">
        <v>668000</v>
      </c>
      <c r="F165" s="117">
        <v>368000</v>
      </c>
      <c r="G165" s="118">
        <v>80000</v>
      </c>
      <c r="H165" s="114">
        <f t="shared" si="8"/>
        <v>331200</v>
      </c>
      <c r="I165" s="114">
        <v>0</v>
      </c>
      <c r="J165" s="115">
        <f t="shared" si="9"/>
        <v>80000</v>
      </c>
      <c r="K165" s="116">
        <v>0</v>
      </c>
      <c r="L165" s="114">
        <v>0</v>
      </c>
      <c r="M165" s="116">
        <f t="shared" si="10"/>
        <v>0</v>
      </c>
      <c r="N165" s="114">
        <v>0</v>
      </c>
    </row>
    <row r="166" spans="1:14">
      <c r="A166" s="117" t="s">
        <v>46</v>
      </c>
      <c r="B166" s="117"/>
      <c r="C166" s="117"/>
      <c r="D166" s="117" t="s">
        <v>411</v>
      </c>
      <c r="E166" s="119">
        <v>0</v>
      </c>
      <c r="F166" s="117">
        <v>0</v>
      </c>
      <c r="G166" s="118">
        <v>0</v>
      </c>
      <c r="H166" s="114">
        <f t="shared" si="8"/>
        <v>0</v>
      </c>
      <c r="I166" s="114">
        <v>0</v>
      </c>
      <c r="J166" s="115">
        <f t="shared" si="9"/>
        <v>0</v>
      </c>
      <c r="K166" s="116">
        <v>0</v>
      </c>
      <c r="L166" s="114">
        <v>0</v>
      </c>
      <c r="M166" s="116">
        <f t="shared" si="10"/>
        <v>0</v>
      </c>
      <c r="N166" s="114">
        <v>0</v>
      </c>
    </row>
    <row r="167" spans="1:14">
      <c r="A167" s="117" t="s">
        <v>46</v>
      </c>
      <c r="B167" s="117"/>
      <c r="C167" s="117"/>
      <c r="D167" s="117" t="s">
        <v>411</v>
      </c>
      <c r="E167" s="119">
        <v>0</v>
      </c>
      <c r="F167" s="117">
        <v>185000</v>
      </c>
      <c r="G167" s="118">
        <v>0</v>
      </c>
      <c r="H167" s="114">
        <f t="shared" si="8"/>
        <v>166500</v>
      </c>
      <c r="I167" s="114">
        <v>0</v>
      </c>
      <c r="J167" s="115">
        <f t="shared" si="9"/>
        <v>0</v>
      </c>
      <c r="K167" s="116">
        <v>0</v>
      </c>
      <c r="L167" s="114">
        <v>0</v>
      </c>
      <c r="M167" s="116">
        <f t="shared" si="10"/>
        <v>0</v>
      </c>
      <c r="N167" s="114">
        <v>0</v>
      </c>
    </row>
    <row r="168" spans="1:14">
      <c r="A168" s="117" t="s">
        <v>47</v>
      </c>
      <c r="B168" s="108"/>
      <c r="C168" s="108"/>
      <c r="D168" s="117" t="s">
        <v>411</v>
      </c>
      <c r="E168" s="119">
        <v>6100000</v>
      </c>
      <c r="F168" s="117">
        <v>6500000</v>
      </c>
      <c r="G168" s="118">
        <v>0</v>
      </c>
      <c r="H168" s="114">
        <f t="shared" si="8"/>
        <v>5850000</v>
      </c>
      <c r="I168" s="114">
        <v>0</v>
      </c>
      <c r="J168" s="115">
        <f t="shared" si="9"/>
        <v>0</v>
      </c>
      <c r="K168" s="116">
        <v>0</v>
      </c>
      <c r="L168" s="114">
        <v>0</v>
      </c>
      <c r="M168" s="116">
        <f t="shared" si="10"/>
        <v>0</v>
      </c>
      <c r="N168" s="114">
        <v>0</v>
      </c>
    </row>
    <row r="169" spans="1:14">
      <c r="A169" s="117" t="s">
        <v>47</v>
      </c>
      <c r="B169" s="108"/>
      <c r="C169" s="108"/>
      <c r="D169" s="117" t="s">
        <v>411</v>
      </c>
      <c r="E169" s="119">
        <v>0</v>
      </c>
      <c r="F169" s="117">
        <v>130908</v>
      </c>
      <c r="G169" s="118">
        <v>0</v>
      </c>
      <c r="H169" s="114">
        <f t="shared" si="8"/>
        <v>117817.2</v>
      </c>
      <c r="I169" s="114">
        <v>0</v>
      </c>
      <c r="J169" s="115">
        <f t="shared" si="9"/>
        <v>0</v>
      </c>
      <c r="K169" s="116">
        <v>0</v>
      </c>
      <c r="L169" s="114">
        <v>0</v>
      </c>
      <c r="M169" s="116">
        <f t="shared" si="10"/>
        <v>0</v>
      </c>
      <c r="N169" s="114">
        <v>0</v>
      </c>
    </row>
    <row r="170" spans="1:14">
      <c r="A170" s="117" t="s">
        <v>47</v>
      </c>
      <c r="B170" s="108"/>
      <c r="C170" s="108"/>
      <c r="D170" s="117" t="s">
        <v>411</v>
      </c>
      <c r="E170" s="119">
        <v>0</v>
      </c>
      <c r="F170" s="117">
        <v>392767.5</v>
      </c>
      <c r="G170" s="118">
        <v>0</v>
      </c>
      <c r="H170" s="114">
        <f t="shared" si="8"/>
        <v>353490.75</v>
      </c>
      <c r="I170" s="114">
        <v>0</v>
      </c>
      <c r="J170" s="115">
        <f t="shared" si="9"/>
        <v>0</v>
      </c>
      <c r="K170" s="116">
        <v>0</v>
      </c>
      <c r="L170" s="114">
        <v>0</v>
      </c>
      <c r="M170" s="116">
        <f t="shared" si="10"/>
        <v>0</v>
      </c>
      <c r="N170" s="114">
        <v>0</v>
      </c>
    </row>
    <row r="171" spans="1:14">
      <c r="A171" s="117" t="s">
        <v>47</v>
      </c>
      <c r="B171" s="108"/>
      <c r="C171" s="108"/>
      <c r="D171" s="117" t="s">
        <v>411</v>
      </c>
      <c r="E171" s="119">
        <v>250000</v>
      </c>
      <c r="F171" s="117">
        <v>565000</v>
      </c>
      <c r="G171" s="118">
        <v>249071</v>
      </c>
      <c r="H171" s="114">
        <f t="shared" si="8"/>
        <v>508500</v>
      </c>
      <c r="I171" s="114">
        <v>0</v>
      </c>
      <c r="J171" s="115">
        <f t="shared" si="9"/>
        <v>249071</v>
      </c>
      <c r="K171" s="116">
        <v>0</v>
      </c>
      <c r="L171" s="114">
        <v>0</v>
      </c>
      <c r="M171" s="116">
        <f t="shared" si="10"/>
        <v>0</v>
      </c>
      <c r="N171" s="114">
        <v>0</v>
      </c>
    </row>
    <row r="172" spans="1:14">
      <c r="A172" s="117" t="s">
        <v>47</v>
      </c>
      <c r="B172" s="108"/>
      <c r="C172" s="108"/>
      <c r="D172" s="117" t="s">
        <v>411</v>
      </c>
      <c r="E172" s="119">
        <v>150000</v>
      </c>
      <c r="F172" s="117">
        <v>150000</v>
      </c>
      <c r="G172" s="118">
        <v>0</v>
      </c>
      <c r="H172" s="114">
        <f t="shared" si="8"/>
        <v>135000</v>
      </c>
      <c r="I172" s="114">
        <v>0</v>
      </c>
      <c r="J172" s="115">
        <f t="shared" si="9"/>
        <v>0</v>
      </c>
      <c r="K172" s="116">
        <v>0</v>
      </c>
      <c r="L172" s="114">
        <v>0</v>
      </c>
      <c r="M172" s="116">
        <f t="shared" si="10"/>
        <v>0</v>
      </c>
      <c r="N172" s="114">
        <v>0</v>
      </c>
    </row>
    <row r="173" spans="1:14">
      <c r="A173" s="117" t="s">
        <v>40</v>
      </c>
      <c r="B173" s="108"/>
      <c r="C173" s="108"/>
      <c r="D173" s="117" t="s">
        <v>412</v>
      </c>
      <c r="E173" s="119">
        <v>314094.67</v>
      </c>
      <c r="F173" s="117">
        <v>314094.67</v>
      </c>
      <c r="G173" s="118">
        <v>0</v>
      </c>
      <c r="H173" s="114">
        <f t="shared" si="8"/>
        <v>282685.20299999998</v>
      </c>
      <c r="I173" s="114">
        <v>0</v>
      </c>
      <c r="J173" s="115">
        <f t="shared" si="9"/>
        <v>0</v>
      </c>
      <c r="K173" s="116">
        <v>0</v>
      </c>
      <c r="L173" s="114">
        <v>0</v>
      </c>
      <c r="M173" s="116">
        <f t="shared" si="10"/>
        <v>0</v>
      </c>
      <c r="N173" s="114">
        <v>0</v>
      </c>
    </row>
    <row r="174" spans="1:14">
      <c r="A174" s="117" t="s">
        <v>40</v>
      </c>
      <c r="B174" s="108"/>
      <c r="C174" s="108"/>
      <c r="D174" s="117" t="s">
        <v>412</v>
      </c>
      <c r="E174" s="119">
        <v>38431.730000000003</v>
      </c>
      <c r="F174" s="117">
        <v>49589.33</v>
      </c>
      <c r="G174" s="118">
        <v>0</v>
      </c>
      <c r="H174" s="114">
        <f t="shared" si="8"/>
        <v>44630.397000000004</v>
      </c>
      <c r="I174" s="114">
        <v>0</v>
      </c>
      <c r="J174" s="115">
        <f t="shared" si="9"/>
        <v>0</v>
      </c>
      <c r="K174" s="116">
        <v>0</v>
      </c>
      <c r="L174" s="114">
        <v>0</v>
      </c>
      <c r="M174" s="116">
        <f t="shared" si="10"/>
        <v>0</v>
      </c>
      <c r="N174" s="114">
        <v>0</v>
      </c>
    </row>
    <row r="175" spans="1:14">
      <c r="A175" s="117" t="s">
        <v>40</v>
      </c>
      <c r="B175" s="108"/>
      <c r="C175" s="108"/>
      <c r="D175" s="117" t="s">
        <v>412</v>
      </c>
      <c r="E175" s="119">
        <v>36244.5</v>
      </c>
      <c r="F175" s="117">
        <v>36244.5</v>
      </c>
      <c r="G175" s="118">
        <v>0</v>
      </c>
      <c r="H175" s="114">
        <f t="shared" si="8"/>
        <v>32620.05</v>
      </c>
      <c r="I175" s="114">
        <v>0</v>
      </c>
      <c r="J175" s="115">
        <f t="shared" si="9"/>
        <v>0</v>
      </c>
      <c r="K175" s="116">
        <v>0</v>
      </c>
      <c r="L175" s="114">
        <v>0</v>
      </c>
      <c r="M175" s="116">
        <f t="shared" si="10"/>
        <v>0</v>
      </c>
      <c r="N175" s="114">
        <v>0</v>
      </c>
    </row>
    <row r="176" spans="1:14">
      <c r="A176" s="117" t="s">
        <v>40</v>
      </c>
      <c r="B176" s="108"/>
      <c r="C176" s="108"/>
      <c r="D176" s="117" t="s">
        <v>412</v>
      </c>
      <c r="E176" s="119">
        <v>138408</v>
      </c>
      <c r="F176" s="117">
        <v>138408</v>
      </c>
      <c r="G176" s="118">
        <v>0</v>
      </c>
      <c r="H176" s="114">
        <f t="shared" si="8"/>
        <v>124567.2</v>
      </c>
      <c r="I176" s="114">
        <v>0</v>
      </c>
      <c r="J176" s="115">
        <f t="shared" si="9"/>
        <v>0</v>
      </c>
      <c r="K176" s="116">
        <v>0</v>
      </c>
      <c r="L176" s="114">
        <v>0</v>
      </c>
      <c r="M176" s="116">
        <f t="shared" si="10"/>
        <v>0</v>
      </c>
      <c r="N176" s="114">
        <v>0</v>
      </c>
    </row>
    <row r="177" spans="1:14">
      <c r="A177" s="117" t="s">
        <v>40</v>
      </c>
      <c r="B177" s="108"/>
      <c r="C177" s="110"/>
      <c r="D177" s="117" t="s">
        <v>413</v>
      </c>
      <c r="E177" s="119">
        <v>2157588</v>
      </c>
      <c r="F177" s="117">
        <v>2157588</v>
      </c>
      <c r="G177" s="118">
        <v>0</v>
      </c>
      <c r="H177" s="114">
        <f t="shared" si="8"/>
        <v>1941829.2</v>
      </c>
      <c r="I177" s="114">
        <v>0</v>
      </c>
      <c r="J177" s="115">
        <f t="shared" si="9"/>
        <v>0</v>
      </c>
      <c r="K177" s="116">
        <v>0</v>
      </c>
      <c r="L177" s="114">
        <v>0</v>
      </c>
      <c r="M177" s="116">
        <f t="shared" si="10"/>
        <v>0</v>
      </c>
      <c r="N177" s="114">
        <v>0</v>
      </c>
    </row>
    <row r="178" spans="1:14">
      <c r="A178" s="117" t="s">
        <v>40</v>
      </c>
      <c r="B178" s="108"/>
      <c r="C178" s="110"/>
      <c r="D178" s="117" t="s">
        <v>413</v>
      </c>
      <c r="E178" s="119">
        <v>91773.17</v>
      </c>
      <c r="F178" s="117">
        <v>91773.17</v>
      </c>
      <c r="G178" s="118">
        <v>0</v>
      </c>
      <c r="H178" s="114">
        <f t="shared" si="8"/>
        <v>82595.853000000003</v>
      </c>
      <c r="I178" s="114">
        <v>0</v>
      </c>
      <c r="J178" s="115">
        <f t="shared" si="9"/>
        <v>0</v>
      </c>
      <c r="K178" s="116">
        <v>0</v>
      </c>
      <c r="L178" s="114">
        <v>0</v>
      </c>
      <c r="M178" s="116">
        <f t="shared" si="10"/>
        <v>0</v>
      </c>
      <c r="N178" s="114">
        <v>0</v>
      </c>
    </row>
    <row r="179" spans="1:14">
      <c r="A179" s="117" t="s">
        <v>40</v>
      </c>
      <c r="B179" s="108"/>
      <c r="C179" s="110"/>
      <c r="D179" s="117" t="s">
        <v>413</v>
      </c>
      <c r="E179" s="119">
        <v>1508.6</v>
      </c>
      <c r="F179" s="117">
        <v>1508.6</v>
      </c>
      <c r="G179" s="118">
        <v>0</v>
      </c>
      <c r="H179" s="114">
        <f t="shared" si="8"/>
        <v>1357.74</v>
      </c>
      <c r="I179" s="114">
        <v>0</v>
      </c>
      <c r="J179" s="115">
        <f t="shared" si="9"/>
        <v>0</v>
      </c>
      <c r="K179" s="116">
        <v>0</v>
      </c>
      <c r="L179" s="114">
        <v>0</v>
      </c>
      <c r="M179" s="116">
        <f t="shared" si="10"/>
        <v>0</v>
      </c>
      <c r="N179" s="114">
        <v>0</v>
      </c>
    </row>
    <row r="180" spans="1:14">
      <c r="A180" s="117" t="s">
        <v>40</v>
      </c>
      <c r="B180" s="108"/>
      <c r="C180" s="110"/>
      <c r="D180" s="117" t="s">
        <v>413</v>
      </c>
      <c r="E180" s="119">
        <v>285083.23</v>
      </c>
      <c r="F180" s="117">
        <v>367849.33</v>
      </c>
      <c r="G180" s="118">
        <v>0</v>
      </c>
      <c r="H180" s="114">
        <f t="shared" si="8"/>
        <v>331064.397</v>
      </c>
      <c r="I180" s="114">
        <v>0</v>
      </c>
      <c r="J180" s="115">
        <f t="shared" si="9"/>
        <v>0</v>
      </c>
      <c r="K180" s="116">
        <v>0</v>
      </c>
      <c r="L180" s="114">
        <v>0</v>
      </c>
      <c r="M180" s="116">
        <f t="shared" si="10"/>
        <v>0</v>
      </c>
      <c r="N180" s="114">
        <v>0</v>
      </c>
    </row>
    <row r="181" spans="1:14">
      <c r="A181" s="117" t="s">
        <v>40</v>
      </c>
      <c r="B181" s="108"/>
      <c r="C181" s="108"/>
      <c r="D181" s="117" t="s">
        <v>413</v>
      </c>
      <c r="E181" s="119">
        <v>261632</v>
      </c>
      <c r="F181" s="117">
        <v>261632</v>
      </c>
      <c r="G181" s="118">
        <v>0</v>
      </c>
      <c r="H181" s="114">
        <f t="shared" si="8"/>
        <v>235468.80000000002</v>
      </c>
      <c r="I181" s="114">
        <v>0</v>
      </c>
      <c r="J181" s="115">
        <f t="shared" si="9"/>
        <v>0</v>
      </c>
      <c r="K181" s="116">
        <v>0</v>
      </c>
      <c r="L181" s="114">
        <v>0</v>
      </c>
      <c r="M181" s="116">
        <f t="shared" si="10"/>
        <v>0</v>
      </c>
      <c r="N181" s="114">
        <v>0</v>
      </c>
    </row>
    <row r="182" spans="1:14">
      <c r="A182" s="117" t="s">
        <v>40</v>
      </c>
      <c r="B182" s="110"/>
      <c r="C182" s="110"/>
      <c r="D182" s="117" t="s">
        <v>413</v>
      </c>
      <c r="E182" s="119">
        <v>1107264</v>
      </c>
      <c r="F182" s="117">
        <v>1107264</v>
      </c>
      <c r="G182" s="118">
        <v>0</v>
      </c>
      <c r="H182" s="114">
        <f t="shared" si="8"/>
        <v>996537.6</v>
      </c>
      <c r="I182" s="114">
        <v>0</v>
      </c>
      <c r="J182" s="115">
        <f t="shared" si="9"/>
        <v>0</v>
      </c>
      <c r="K182" s="116">
        <v>0</v>
      </c>
      <c r="L182" s="114">
        <v>0</v>
      </c>
      <c r="M182" s="116">
        <f t="shared" si="10"/>
        <v>0</v>
      </c>
      <c r="N182" s="114">
        <v>0</v>
      </c>
    </row>
    <row r="183" spans="1:14">
      <c r="A183" s="117" t="s">
        <v>48</v>
      </c>
      <c r="B183" s="76"/>
      <c r="C183" s="76"/>
      <c r="D183" s="117" t="s">
        <v>414</v>
      </c>
      <c r="E183" s="119">
        <v>526974.82999999996</v>
      </c>
      <c r="F183" s="117">
        <v>526974.82999999996</v>
      </c>
      <c r="G183" s="118">
        <v>0</v>
      </c>
      <c r="H183" s="114">
        <f t="shared" si="8"/>
        <v>474277.34699999995</v>
      </c>
      <c r="I183" s="114">
        <v>0</v>
      </c>
      <c r="J183" s="115">
        <f t="shared" si="9"/>
        <v>0</v>
      </c>
      <c r="K183" s="116">
        <v>0</v>
      </c>
      <c r="L183" s="114">
        <v>0</v>
      </c>
      <c r="M183" s="116">
        <f t="shared" si="10"/>
        <v>0</v>
      </c>
      <c r="N183" s="114">
        <v>0</v>
      </c>
    </row>
    <row r="184" spans="1:14">
      <c r="A184" s="117" t="s">
        <v>48</v>
      </c>
      <c r="B184" s="71"/>
      <c r="C184" s="71"/>
      <c r="D184" s="117" t="s">
        <v>414</v>
      </c>
      <c r="E184" s="119">
        <v>317586.5</v>
      </c>
      <c r="F184" s="117">
        <v>317586.5</v>
      </c>
      <c r="G184" s="118">
        <v>0</v>
      </c>
      <c r="H184" s="114">
        <f t="shared" si="8"/>
        <v>285827.85000000003</v>
      </c>
      <c r="I184" s="114">
        <v>0</v>
      </c>
      <c r="J184" s="115">
        <f t="shared" si="9"/>
        <v>0</v>
      </c>
      <c r="K184" s="116">
        <v>0</v>
      </c>
      <c r="L184" s="114">
        <v>0</v>
      </c>
      <c r="M184" s="116">
        <f t="shared" si="10"/>
        <v>0</v>
      </c>
      <c r="N184" s="114">
        <v>0</v>
      </c>
    </row>
    <row r="185" spans="1:14">
      <c r="A185" s="117" t="s">
        <v>48</v>
      </c>
      <c r="B185" s="117"/>
      <c r="C185" s="117"/>
      <c r="D185" s="117" t="s">
        <v>414</v>
      </c>
      <c r="E185" s="119">
        <v>13883.2</v>
      </c>
      <c r="F185" s="117">
        <v>13883.2</v>
      </c>
      <c r="G185" s="118">
        <v>0</v>
      </c>
      <c r="H185" s="114">
        <f t="shared" si="8"/>
        <v>12494.880000000001</v>
      </c>
      <c r="I185" s="114">
        <v>0</v>
      </c>
      <c r="J185" s="115">
        <f t="shared" si="9"/>
        <v>0</v>
      </c>
      <c r="K185" s="116">
        <v>0</v>
      </c>
      <c r="L185" s="114">
        <v>0</v>
      </c>
      <c r="M185" s="116">
        <f t="shared" si="10"/>
        <v>0</v>
      </c>
      <c r="N185" s="114">
        <v>0</v>
      </c>
    </row>
    <row r="186" spans="1:14">
      <c r="A186" s="117" t="s">
        <v>48</v>
      </c>
      <c r="B186" s="117"/>
      <c r="C186" s="117"/>
      <c r="D186" s="117" t="s">
        <v>414</v>
      </c>
      <c r="E186" s="119">
        <v>71729.87</v>
      </c>
      <c r="F186" s="117">
        <v>92554.67</v>
      </c>
      <c r="G186" s="118">
        <v>0</v>
      </c>
      <c r="H186" s="114">
        <f t="shared" si="8"/>
        <v>83299.202999999994</v>
      </c>
      <c r="I186" s="114">
        <v>0</v>
      </c>
      <c r="J186" s="115">
        <f t="shared" si="9"/>
        <v>0</v>
      </c>
      <c r="K186" s="116">
        <v>0</v>
      </c>
      <c r="L186" s="114">
        <v>0</v>
      </c>
      <c r="M186" s="116">
        <f t="shared" si="10"/>
        <v>0</v>
      </c>
      <c r="N186" s="114">
        <v>0</v>
      </c>
    </row>
    <row r="187" spans="1:14">
      <c r="A187" s="117" t="s">
        <v>48</v>
      </c>
      <c r="B187" s="117"/>
      <c r="C187" s="117"/>
      <c r="D187" s="117" t="s">
        <v>414</v>
      </c>
      <c r="E187" s="119">
        <v>5000</v>
      </c>
      <c r="F187" s="117">
        <v>5000</v>
      </c>
      <c r="G187" s="118">
        <v>0</v>
      </c>
      <c r="H187" s="114">
        <f t="shared" si="8"/>
        <v>4500</v>
      </c>
      <c r="I187" s="114">
        <v>0</v>
      </c>
      <c r="J187" s="115">
        <f t="shared" si="9"/>
        <v>0</v>
      </c>
      <c r="K187" s="116">
        <v>0</v>
      </c>
      <c r="L187" s="114">
        <v>0</v>
      </c>
      <c r="M187" s="116">
        <f t="shared" si="10"/>
        <v>0</v>
      </c>
      <c r="N187" s="114">
        <v>0</v>
      </c>
    </row>
    <row r="188" spans="1:14">
      <c r="A188" s="117" t="s">
        <v>48</v>
      </c>
      <c r="B188" s="117"/>
      <c r="C188" s="117"/>
      <c r="D188" s="117" t="s">
        <v>414</v>
      </c>
      <c r="E188" s="119">
        <v>5000</v>
      </c>
      <c r="F188" s="117">
        <v>5000</v>
      </c>
      <c r="G188" s="118">
        <v>0</v>
      </c>
      <c r="H188" s="114">
        <f t="shared" si="8"/>
        <v>4500</v>
      </c>
      <c r="I188" s="114">
        <v>0</v>
      </c>
      <c r="J188" s="115">
        <f t="shared" si="9"/>
        <v>0</v>
      </c>
      <c r="K188" s="116">
        <v>0</v>
      </c>
      <c r="L188" s="114">
        <v>0</v>
      </c>
      <c r="M188" s="116">
        <f t="shared" si="10"/>
        <v>0</v>
      </c>
      <c r="N188" s="114">
        <v>0</v>
      </c>
    </row>
    <row r="189" spans="1:14">
      <c r="A189" s="117" t="s">
        <v>48</v>
      </c>
      <c r="B189" s="117"/>
      <c r="C189" s="117"/>
      <c r="D189" s="117" t="s">
        <v>414</v>
      </c>
      <c r="E189" s="119">
        <v>0</v>
      </c>
      <c r="F189" s="117">
        <v>6000</v>
      </c>
      <c r="G189" s="118">
        <v>0</v>
      </c>
      <c r="H189" s="114">
        <f t="shared" si="8"/>
        <v>5400</v>
      </c>
      <c r="I189" s="114">
        <v>0</v>
      </c>
      <c r="J189" s="115">
        <f t="shared" si="9"/>
        <v>0</v>
      </c>
      <c r="K189" s="116">
        <v>0</v>
      </c>
      <c r="L189" s="114">
        <v>0</v>
      </c>
      <c r="M189" s="116">
        <f t="shared" si="10"/>
        <v>0</v>
      </c>
      <c r="N189" s="114">
        <v>0</v>
      </c>
    </row>
    <row r="190" spans="1:14">
      <c r="A190" s="117" t="s">
        <v>48</v>
      </c>
      <c r="B190" s="117"/>
      <c r="C190" s="117"/>
      <c r="D190" s="117" t="s">
        <v>414</v>
      </c>
      <c r="E190" s="119">
        <v>0</v>
      </c>
      <c r="F190" s="117">
        <v>6000</v>
      </c>
      <c r="G190" s="118">
        <v>0</v>
      </c>
      <c r="H190" s="114">
        <f t="shared" si="8"/>
        <v>5400</v>
      </c>
      <c r="I190" s="114">
        <v>0</v>
      </c>
      <c r="J190" s="115">
        <f t="shared" si="9"/>
        <v>0</v>
      </c>
      <c r="K190" s="116">
        <v>0</v>
      </c>
      <c r="L190" s="114">
        <v>0</v>
      </c>
      <c r="M190" s="116">
        <f t="shared" si="10"/>
        <v>0</v>
      </c>
      <c r="N190" s="114">
        <v>0</v>
      </c>
    </row>
    <row r="191" spans="1:14">
      <c r="A191" s="117" t="s">
        <v>48</v>
      </c>
      <c r="B191" s="117"/>
      <c r="C191" s="117"/>
      <c r="D191" s="117" t="s">
        <v>414</v>
      </c>
      <c r="E191" s="119">
        <v>80000</v>
      </c>
      <c r="F191" s="117">
        <v>110000</v>
      </c>
      <c r="G191" s="118">
        <v>31637.200000000001</v>
      </c>
      <c r="H191" s="114">
        <f t="shared" si="8"/>
        <v>99000</v>
      </c>
      <c r="I191" s="114">
        <v>0</v>
      </c>
      <c r="J191" s="115">
        <f t="shared" si="9"/>
        <v>31637.200000000001</v>
      </c>
      <c r="K191" s="116">
        <v>0</v>
      </c>
      <c r="L191" s="114">
        <v>0</v>
      </c>
      <c r="M191" s="116">
        <f t="shared" si="10"/>
        <v>0</v>
      </c>
      <c r="N191" s="114">
        <v>0</v>
      </c>
    </row>
    <row r="192" spans="1:14">
      <c r="A192" s="117" t="s">
        <v>48</v>
      </c>
      <c r="B192" s="117"/>
      <c r="C192" s="117"/>
      <c r="D192" s="117" t="s">
        <v>414</v>
      </c>
      <c r="E192" s="119">
        <v>40000</v>
      </c>
      <c r="F192" s="117">
        <v>40000</v>
      </c>
      <c r="G192" s="118">
        <v>691.98</v>
      </c>
      <c r="H192" s="114">
        <f t="shared" si="8"/>
        <v>36000</v>
      </c>
      <c r="I192" s="114">
        <v>0</v>
      </c>
      <c r="J192" s="115">
        <f t="shared" si="9"/>
        <v>691.98</v>
      </c>
      <c r="K192" s="116">
        <v>0</v>
      </c>
      <c r="L192" s="114">
        <v>0</v>
      </c>
      <c r="M192" s="116">
        <f t="shared" si="10"/>
        <v>0</v>
      </c>
      <c r="N192" s="114">
        <v>0</v>
      </c>
    </row>
    <row r="193" spans="1:14">
      <c r="A193" s="117" t="s">
        <v>48</v>
      </c>
      <c r="B193" s="117"/>
      <c r="C193" s="117"/>
      <c r="D193" s="117" t="s">
        <v>414</v>
      </c>
      <c r="E193" s="119">
        <v>0</v>
      </c>
      <c r="F193" s="117">
        <v>22000</v>
      </c>
      <c r="G193" s="118">
        <v>0</v>
      </c>
      <c r="H193" s="114">
        <f t="shared" si="8"/>
        <v>19800</v>
      </c>
      <c r="I193" s="114">
        <v>0</v>
      </c>
      <c r="J193" s="115">
        <f t="shared" si="9"/>
        <v>0</v>
      </c>
      <c r="K193" s="116">
        <v>0</v>
      </c>
      <c r="L193" s="114">
        <v>0</v>
      </c>
      <c r="M193" s="116">
        <f t="shared" si="10"/>
        <v>0</v>
      </c>
      <c r="N193" s="114">
        <v>0</v>
      </c>
    </row>
    <row r="194" spans="1:14">
      <c r="A194" s="117" t="s">
        <v>48</v>
      </c>
      <c r="B194" s="117"/>
      <c r="C194" s="117"/>
      <c r="D194" s="117" t="s">
        <v>414</v>
      </c>
      <c r="E194" s="119">
        <v>0</v>
      </c>
      <c r="F194" s="117">
        <v>6000</v>
      </c>
      <c r="G194" s="118">
        <v>0</v>
      </c>
      <c r="H194" s="114">
        <f t="shared" si="8"/>
        <v>5400</v>
      </c>
      <c r="I194" s="114">
        <v>0</v>
      </c>
      <c r="J194" s="115">
        <f t="shared" si="9"/>
        <v>0</v>
      </c>
      <c r="K194" s="116">
        <v>0</v>
      </c>
      <c r="L194" s="114">
        <v>0</v>
      </c>
      <c r="M194" s="116">
        <f t="shared" si="10"/>
        <v>0</v>
      </c>
      <c r="N194" s="114">
        <v>0</v>
      </c>
    </row>
    <row r="195" spans="1:14">
      <c r="A195" s="117" t="s">
        <v>48</v>
      </c>
      <c r="B195" s="117"/>
      <c r="C195" s="117"/>
      <c r="D195" s="117" t="s">
        <v>414</v>
      </c>
      <c r="E195" s="119">
        <v>40000</v>
      </c>
      <c r="F195" s="117">
        <v>40000</v>
      </c>
      <c r="G195" s="118">
        <v>1262.45</v>
      </c>
      <c r="H195" s="114">
        <f t="shared" si="8"/>
        <v>36000</v>
      </c>
      <c r="I195" s="114">
        <v>0</v>
      </c>
      <c r="J195" s="115">
        <f t="shared" si="9"/>
        <v>1262.45</v>
      </c>
      <c r="K195" s="116">
        <v>0</v>
      </c>
      <c r="L195" s="114">
        <v>0</v>
      </c>
      <c r="M195" s="116">
        <f t="shared" si="10"/>
        <v>0</v>
      </c>
      <c r="N195" s="114">
        <v>0</v>
      </c>
    </row>
    <row r="196" spans="1:14">
      <c r="A196" s="117" t="s">
        <v>48</v>
      </c>
      <c r="B196" s="117"/>
      <c r="C196" s="117"/>
      <c r="D196" s="117" t="s">
        <v>414</v>
      </c>
      <c r="E196" s="119">
        <v>20000</v>
      </c>
      <c r="F196" s="117">
        <v>20000</v>
      </c>
      <c r="G196" s="118">
        <v>7239.56</v>
      </c>
      <c r="H196" s="114">
        <f t="shared" si="8"/>
        <v>18000</v>
      </c>
      <c r="I196" s="114">
        <v>0</v>
      </c>
      <c r="J196" s="115">
        <f t="shared" si="9"/>
        <v>7239.56</v>
      </c>
      <c r="K196" s="116">
        <v>0</v>
      </c>
      <c r="L196" s="114">
        <v>0</v>
      </c>
      <c r="M196" s="116">
        <f t="shared" si="10"/>
        <v>0</v>
      </c>
      <c r="N196" s="114">
        <v>0</v>
      </c>
    </row>
    <row r="197" spans="1:14">
      <c r="A197" s="117" t="s">
        <v>48</v>
      </c>
      <c r="B197" s="117"/>
      <c r="C197" s="117"/>
      <c r="D197" s="117" t="s">
        <v>414</v>
      </c>
      <c r="E197" s="119">
        <v>10000</v>
      </c>
      <c r="F197" s="117">
        <v>10000</v>
      </c>
      <c r="G197" s="118">
        <v>0</v>
      </c>
      <c r="H197" s="114">
        <f t="shared" si="8"/>
        <v>9000</v>
      </c>
      <c r="I197" s="114">
        <v>0</v>
      </c>
      <c r="J197" s="115">
        <f t="shared" si="9"/>
        <v>0</v>
      </c>
      <c r="K197" s="116">
        <v>0</v>
      </c>
      <c r="L197" s="114">
        <v>0</v>
      </c>
      <c r="M197" s="116">
        <f t="shared" si="10"/>
        <v>0</v>
      </c>
      <c r="N197" s="114">
        <v>0</v>
      </c>
    </row>
    <row r="198" spans="1:14">
      <c r="A198" s="117" t="s">
        <v>48</v>
      </c>
      <c r="B198" s="117"/>
      <c r="C198" s="117"/>
      <c r="D198" s="117" t="s">
        <v>414</v>
      </c>
      <c r="E198" s="119">
        <v>5000</v>
      </c>
      <c r="F198" s="117">
        <v>5000</v>
      </c>
      <c r="G198" s="118">
        <v>0</v>
      </c>
      <c r="H198" s="114">
        <f t="shared" si="8"/>
        <v>4500</v>
      </c>
      <c r="I198" s="114">
        <v>0</v>
      </c>
      <c r="J198" s="115">
        <f t="shared" si="9"/>
        <v>0</v>
      </c>
      <c r="K198" s="116">
        <v>0</v>
      </c>
      <c r="L198" s="114">
        <v>0</v>
      </c>
      <c r="M198" s="116">
        <f t="shared" si="10"/>
        <v>0</v>
      </c>
      <c r="N198" s="114">
        <v>0</v>
      </c>
    </row>
    <row r="199" spans="1:14">
      <c r="A199" s="117" t="s">
        <v>48</v>
      </c>
      <c r="B199" s="117"/>
      <c r="C199" s="117"/>
      <c r="D199" s="117" t="s">
        <v>414</v>
      </c>
      <c r="E199" s="119">
        <v>5000</v>
      </c>
      <c r="F199" s="117">
        <v>5000</v>
      </c>
      <c r="G199" s="118">
        <v>0</v>
      </c>
      <c r="H199" s="114">
        <f t="shared" ref="H199:H262" si="11">F199*$H$5</f>
        <v>4500</v>
      </c>
      <c r="I199" s="114">
        <v>0</v>
      </c>
      <c r="J199" s="115">
        <f t="shared" ref="J199:J262" si="12">G199</f>
        <v>0</v>
      </c>
      <c r="K199" s="116">
        <v>0</v>
      </c>
      <c r="L199" s="114">
        <v>0</v>
      </c>
      <c r="M199" s="116">
        <f t="shared" si="10"/>
        <v>0</v>
      </c>
      <c r="N199" s="114">
        <v>0</v>
      </c>
    </row>
    <row r="200" spans="1:14">
      <c r="A200" s="117" t="s">
        <v>49</v>
      </c>
      <c r="B200" s="117"/>
      <c r="C200" s="117"/>
      <c r="D200" s="117" t="s">
        <v>415</v>
      </c>
      <c r="E200" s="119">
        <v>395282.83</v>
      </c>
      <c r="F200" s="117">
        <v>395282.83</v>
      </c>
      <c r="G200" s="118">
        <v>0</v>
      </c>
      <c r="H200" s="114">
        <f t="shared" si="11"/>
        <v>355754.54700000002</v>
      </c>
      <c r="I200" s="114">
        <v>0</v>
      </c>
      <c r="J200" s="115">
        <f t="shared" si="12"/>
        <v>0</v>
      </c>
      <c r="K200" s="116">
        <v>0</v>
      </c>
      <c r="L200" s="114">
        <v>0</v>
      </c>
      <c r="M200" s="116">
        <f t="shared" si="10"/>
        <v>0</v>
      </c>
      <c r="N200" s="114">
        <v>0</v>
      </c>
    </row>
    <row r="201" spans="1:14">
      <c r="A201" s="117" t="s">
        <v>49</v>
      </c>
      <c r="B201" s="117"/>
      <c r="C201" s="117"/>
      <c r="D201" s="117" t="s">
        <v>415</v>
      </c>
      <c r="E201" s="119">
        <v>317586.5</v>
      </c>
      <c r="F201" s="117">
        <v>317586.5</v>
      </c>
      <c r="G201" s="118">
        <v>0</v>
      </c>
      <c r="H201" s="114">
        <f t="shared" si="11"/>
        <v>285827.85000000003</v>
      </c>
      <c r="I201" s="114">
        <v>0</v>
      </c>
      <c r="J201" s="115">
        <f t="shared" si="12"/>
        <v>0</v>
      </c>
      <c r="K201" s="116">
        <v>0</v>
      </c>
      <c r="L201" s="114">
        <v>0</v>
      </c>
      <c r="M201" s="116">
        <f t="shared" si="10"/>
        <v>0</v>
      </c>
      <c r="N201" s="114">
        <v>0</v>
      </c>
    </row>
    <row r="202" spans="1:14">
      <c r="A202" s="117" t="s">
        <v>49</v>
      </c>
      <c r="B202" s="117"/>
      <c r="C202" s="117"/>
      <c r="D202" s="117" t="s">
        <v>415</v>
      </c>
      <c r="E202" s="119">
        <v>11718.4</v>
      </c>
      <c r="F202" s="117">
        <v>11718.4</v>
      </c>
      <c r="G202" s="118">
        <v>0</v>
      </c>
      <c r="H202" s="114">
        <f t="shared" si="11"/>
        <v>10546.56</v>
      </c>
      <c r="I202" s="114">
        <v>0</v>
      </c>
      <c r="J202" s="115">
        <f t="shared" si="12"/>
        <v>0</v>
      </c>
      <c r="K202" s="116">
        <v>0</v>
      </c>
      <c r="L202" s="114">
        <v>0</v>
      </c>
      <c r="M202" s="116">
        <f t="shared" ref="M202:M229" si="13">K202</f>
        <v>0</v>
      </c>
      <c r="N202" s="114">
        <v>0</v>
      </c>
    </row>
    <row r="203" spans="1:14">
      <c r="A203" s="117" t="s">
        <v>49</v>
      </c>
      <c r="B203" s="117"/>
      <c r="C203" s="117"/>
      <c r="D203" s="117" t="s">
        <v>415</v>
      </c>
      <c r="E203" s="119">
        <v>60545.07</v>
      </c>
      <c r="F203" s="117">
        <v>78122.67</v>
      </c>
      <c r="G203" s="118">
        <v>0</v>
      </c>
      <c r="H203" s="114">
        <f t="shared" si="11"/>
        <v>70310.403000000006</v>
      </c>
      <c r="I203" s="114">
        <v>0</v>
      </c>
      <c r="J203" s="115">
        <f t="shared" si="12"/>
        <v>0</v>
      </c>
      <c r="K203" s="116">
        <v>0</v>
      </c>
      <c r="L203" s="114">
        <v>0</v>
      </c>
      <c r="M203" s="116">
        <f t="shared" si="13"/>
        <v>0</v>
      </c>
      <c r="N203" s="114">
        <v>0</v>
      </c>
    </row>
    <row r="204" spans="1:14">
      <c r="A204" s="117" t="s">
        <v>49</v>
      </c>
      <c r="B204" s="117"/>
      <c r="C204" s="117"/>
      <c r="D204" s="117" t="s">
        <v>415</v>
      </c>
      <c r="E204" s="119">
        <v>4000</v>
      </c>
      <c r="F204" s="117">
        <v>10500</v>
      </c>
      <c r="G204" s="118">
        <v>2894.69</v>
      </c>
      <c r="H204" s="114">
        <f t="shared" si="11"/>
        <v>9450</v>
      </c>
      <c r="I204" s="114">
        <v>0</v>
      </c>
      <c r="J204" s="115">
        <f t="shared" si="12"/>
        <v>2894.69</v>
      </c>
      <c r="K204" s="116">
        <v>0</v>
      </c>
      <c r="L204" s="114">
        <v>0</v>
      </c>
      <c r="M204" s="116">
        <f t="shared" si="13"/>
        <v>0</v>
      </c>
      <c r="N204" s="114">
        <v>0</v>
      </c>
    </row>
    <row r="205" spans="1:14">
      <c r="A205" s="117" t="s">
        <v>49</v>
      </c>
      <c r="B205" s="117"/>
      <c r="C205" s="117"/>
      <c r="D205" s="117" t="s">
        <v>415</v>
      </c>
      <c r="E205" s="119">
        <v>0</v>
      </c>
      <c r="F205" s="117">
        <v>0</v>
      </c>
      <c r="G205" s="118">
        <v>1650</v>
      </c>
      <c r="H205" s="114">
        <f t="shared" si="11"/>
        <v>0</v>
      </c>
      <c r="I205" s="114">
        <v>0</v>
      </c>
      <c r="J205" s="115">
        <f t="shared" si="12"/>
        <v>1650</v>
      </c>
      <c r="K205" s="116">
        <v>0</v>
      </c>
      <c r="L205" s="114">
        <v>0</v>
      </c>
      <c r="M205" s="116">
        <f t="shared" si="13"/>
        <v>0</v>
      </c>
      <c r="N205" s="114">
        <v>0</v>
      </c>
    </row>
    <row r="206" spans="1:14">
      <c r="A206" s="117" t="s">
        <v>49</v>
      </c>
      <c r="B206" s="117"/>
      <c r="C206" s="117"/>
      <c r="D206" s="117" t="s">
        <v>415</v>
      </c>
      <c r="E206" s="119">
        <v>0</v>
      </c>
      <c r="F206" s="117">
        <v>2000</v>
      </c>
      <c r="G206" s="118">
        <v>0</v>
      </c>
      <c r="H206" s="114">
        <f t="shared" si="11"/>
        <v>1800</v>
      </c>
      <c r="I206" s="114">
        <v>0</v>
      </c>
      <c r="J206" s="115">
        <f t="shared" si="12"/>
        <v>0</v>
      </c>
      <c r="K206" s="116">
        <v>0</v>
      </c>
      <c r="L206" s="114">
        <v>0</v>
      </c>
      <c r="M206" s="116">
        <f t="shared" si="13"/>
        <v>0</v>
      </c>
      <c r="N206" s="114">
        <v>0</v>
      </c>
    </row>
    <row r="207" spans="1:14">
      <c r="A207" s="117" t="s">
        <v>49</v>
      </c>
      <c r="B207" s="117"/>
      <c r="C207" s="117"/>
      <c r="D207" s="117" t="s">
        <v>415</v>
      </c>
      <c r="E207" s="119">
        <v>12400</v>
      </c>
      <c r="F207" s="117">
        <v>30400</v>
      </c>
      <c r="G207" s="118">
        <v>8211.7199999999993</v>
      </c>
      <c r="H207" s="114">
        <f t="shared" si="11"/>
        <v>27360</v>
      </c>
      <c r="I207" s="114">
        <v>0</v>
      </c>
      <c r="J207" s="115">
        <f t="shared" si="12"/>
        <v>8211.7199999999993</v>
      </c>
      <c r="K207" s="116">
        <v>0</v>
      </c>
      <c r="L207" s="114">
        <v>0</v>
      </c>
      <c r="M207" s="116">
        <f t="shared" si="13"/>
        <v>0</v>
      </c>
      <c r="N207" s="114">
        <v>0</v>
      </c>
    </row>
    <row r="208" spans="1:14">
      <c r="A208" s="117" t="s">
        <v>49</v>
      </c>
      <c r="B208" s="117"/>
      <c r="C208" s="117"/>
      <c r="D208" s="117" t="s">
        <v>415</v>
      </c>
      <c r="E208" s="119">
        <v>7300</v>
      </c>
      <c r="F208" s="117">
        <v>5800</v>
      </c>
      <c r="G208" s="118">
        <v>0</v>
      </c>
      <c r="H208" s="114">
        <f t="shared" si="11"/>
        <v>5220</v>
      </c>
      <c r="I208" s="114">
        <v>0</v>
      </c>
      <c r="J208" s="115">
        <f t="shared" si="12"/>
        <v>0</v>
      </c>
      <c r="K208" s="116">
        <v>0</v>
      </c>
      <c r="L208" s="114">
        <v>0</v>
      </c>
      <c r="M208" s="116">
        <f t="shared" si="13"/>
        <v>0</v>
      </c>
      <c r="N208" s="114">
        <v>0</v>
      </c>
    </row>
    <row r="209" spans="1:14">
      <c r="A209" s="117" t="s">
        <v>49</v>
      </c>
      <c r="B209" s="117"/>
      <c r="C209" s="117"/>
      <c r="D209" s="117" t="s">
        <v>415</v>
      </c>
      <c r="E209" s="119">
        <v>10000</v>
      </c>
      <c r="F209" s="117">
        <v>10000</v>
      </c>
      <c r="G209" s="118">
        <v>809.97</v>
      </c>
      <c r="H209" s="114">
        <f t="shared" si="11"/>
        <v>9000</v>
      </c>
      <c r="I209" s="114">
        <v>0</v>
      </c>
      <c r="J209" s="115">
        <f t="shared" si="12"/>
        <v>809.97</v>
      </c>
      <c r="K209" s="116">
        <v>0</v>
      </c>
      <c r="L209" s="114">
        <v>0</v>
      </c>
      <c r="M209" s="116">
        <f t="shared" si="13"/>
        <v>0</v>
      </c>
      <c r="N209" s="114">
        <v>0</v>
      </c>
    </row>
    <row r="210" spans="1:14">
      <c r="A210" s="117" t="s">
        <v>49</v>
      </c>
      <c r="B210" s="117"/>
      <c r="C210" s="117"/>
      <c r="D210" s="117" t="s">
        <v>415</v>
      </c>
      <c r="E210" s="119">
        <v>6100</v>
      </c>
      <c r="F210" s="117">
        <v>10100</v>
      </c>
      <c r="G210" s="118">
        <v>1105.01</v>
      </c>
      <c r="H210" s="114">
        <f t="shared" si="11"/>
        <v>9090</v>
      </c>
      <c r="I210" s="114">
        <v>0</v>
      </c>
      <c r="J210" s="115">
        <f t="shared" si="12"/>
        <v>1105.01</v>
      </c>
      <c r="K210" s="116">
        <v>0</v>
      </c>
      <c r="L210" s="114">
        <v>0</v>
      </c>
      <c r="M210" s="116">
        <f t="shared" si="13"/>
        <v>0</v>
      </c>
      <c r="N210" s="114">
        <v>0</v>
      </c>
    </row>
    <row r="211" spans="1:14">
      <c r="A211" s="117" t="s">
        <v>49</v>
      </c>
      <c r="B211" s="117"/>
      <c r="C211" s="117"/>
      <c r="D211" s="117" t="s">
        <v>415</v>
      </c>
      <c r="E211" s="119">
        <v>0</v>
      </c>
      <c r="F211" s="117">
        <v>6000</v>
      </c>
      <c r="G211" s="118">
        <v>0</v>
      </c>
      <c r="H211" s="114">
        <f t="shared" si="11"/>
        <v>5400</v>
      </c>
      <c r="I211" s="114">
        <v>0</v>
      </c>
      <c r="J211" s="115">
        <f t="shared" si="12"/>
        <v>0</v>
      </c>
      <c r="K211" s="116">
        <v>0</v>
      </c>
      <c r="L211" s="114">
        <v>0</v>
      </c>
      <c r="M211" s="116">
        <f t="shared" si="13"/>
        <v>0</v>
      </c>
      <c r="N211" s="114">
        <v>0</v>
      </c>
    </row>
    <row r="212" spans="1:14">
      <c r="A212" s="117" t="s">
        <v>49</v>
      </c>
      <c r="B212" s="117"/>
      <c r="C212" s="117"/>
      <c r="D212" s="117" t="s">
        <v>415</v>
      </c>
      <c r="E212" s="119">
        <v>8000</v>
      </c>
      <c r="F212" s="117">
        <v>11000</v>
      </c>
      <c r="G212" s="118">
        <v>0</v>
      </c>
      <c r="H212" s="114">
        <f t="shared" si="11"/>
        <v>9900</v>
      </c>
      <c r="I212" s="114">
        <v>0</v>
      </c>
      <c r="J212" s="115">
        <f t="shared" si="12"/>
        <v>0</v>
      </c>
      <c r="K212" s="116">
        <v>0</v>
      </c>
      <c r="L212" s="114">
        <v>0</v>
      </c>
      <c r="M212" s="116">
        <f t="shared" si="13"/>
        <v>0</v>
      </c>
      <c r="N212" s="114">
        <v>0</v>
      </c>
    </row>
    <row r="213" spans="1:14">
      <c r="A213" s="117" t="s">
        <v>49</v>
      </c>
      <c r="B213" s="117"/>
      <c r="C213" s="117"/>
      <c r="D213" s="117" t="s">
        <v>415</v>
      </c>
      <c r="E213" s="119">
        <v>17000</v>
      </c>
      <c r="F213" s="117">
        <v>17000</v>
      </c>
      <c r="G213" s="118">
        <v>0</v>
      </c>
      <c r="H213" s="114">
        <f t="shared" si="11"/>
        <v>15300</v>
      </c>
      <c r="I213" s="114">
        <v>0</v>
      </c>
      <c r="J213" s="115">
        <f t="shared" si="12"/>
        <v>0</v>
      </c>
      <c r="K213" s="116">
        <v>0</v>
      </c>
      <c r="L213" s="114">
        <v>0</v>
      </c>
      <c r="M213" s="116">
        <f t="shared" si="13"/>
        <v>0</v>
      </c>
      <c r="N213" s="114">
        <v>0</v>
      </c>
    </row>
    <row r="214" spans="1:14">
      <c r="A214" s="117" t="s">
        <v>49</v>
      </c>
      <c r="B214" s="117"/>
      <c r="C214" s="117"/>
      <c r="D214" s="117" t="s">
        <v>415</v>
      </c>
      <c r="E214" s="119">
        <v>0</v>
      </c>
      <c r="F214" s="117">
        <v>3000</v>
      </c>
      <c r="G214" s="118">
        <v>0</v>
      </c>
      <c r="H214" s="114">
        <f t="shared" si="11"/>
        <v>2700</v>
      </c>
      <c r="I214" s="114">
        <v>0</v>
      </c>
      <c r="J214" s="115">
        <f t="shared" si="12"/>
        <v>0</v>
      </c>
      <c r="K214" s="116">
        <v>0</v>
      </c>
      <c r="L214" s="114">
        <v>0</v>
      </c>
      <c r="M214" s="116">
        <f t="shared" si="13"/>
        <v>0</v>
      </c>
      <c r="N214" s="114">
        <v>0</v>
      </c>
    </row>
    <row r="215" spans="1:14">
      <c r="A215" s="117" t="s">
        <v>50</v>
      </c>
      <c r="B215" s="117"/>
      <c r="C215" s="117"/>
      <c r="D215" s="117" t="s">
        <v>416</v>
      </c>
      <c r="E215" s="119">
        <v>1819780.5</v>
      </c>
      <c r="F215" s="117">
        <v>1841145.17</v>
      </c>
      <c r="G215" s="118">
        <v>0</v>
      </c>
      <c r="H215" s="114">
        <f t="shared" si="11"/>
        <v>1657030.6529999999</v>
      </c>
      <c r="I215" s="114">
        <v>0</v>
      </c>
      <c r="J215" s="115">
        <f t="shared" si="12"/>
        <v>0</v>
      </c>
      <c r="K215" s="116">
        <v>0</v>
      </c>
      <c r="L215" s="114">
        <v>0</v>
      </c>
      <c r="M215" s="116">
        <f t="shared" si="13"/>
        <v>0</v>
      </c>
      <c r="N215" s="114">
        <v>0</v>
      </c>
    </row>
    <row r="216" spans="1:14">
      <c r="A216" s="117" t="s">
        <v>50</v>
      </c>
      <c r="B216" s="117"/>
      <c r="C216" s="117"/>
      <c r="D216" s="117" t="s">
        <v>416</v>
      </c>
      <c r="E216" s="119">
        <v>770040.5</v>
      </c>
      <c r="F216" s="117">
        <v>770040.5</v>
      </c>
      <c r="G216" s="118">
        <v>0</v>
      </c>
      <c r="H216" s="114">
        <f t="shared" si="11"/>
        <v>693036.45000000007</v>
      </c>
      <c r="I216" s="114">
        <v>0</v>
      </c>
      <c r="J216" s="115">
        <f t="shared" si="12"/>
        <v>0</v>
      </c>
      <c r="K216" s="116">
        <v>0</v>
      </c>
      <c r="L216" s="114">
        <v>0</v>
      </c>
      <c r="M216" s="116">
        <f t="shared" si="13"/>
        <v>0</v>
      </c>
      <c r="N216" s="114">
        <v>0</v>
      </c>
    </row>
    <row r="217" spans="1:14">
      <c r="A217" s="117" t="s">
        <v>50</v>
      </c>
      <c r="B217" s="117"/>
      <c r="C217" s="117"/>
      <c r="D217" s="117" t="s">
        <v>416</v>
      </c>
      <c r="E217" s="119">
        <v>42572.4</v>
      </c>
      <c r="F217" s="117">
        <v>42923.6</v>
      </c>
      <c r="G217" s="118">
        <v>0</v>
      </c>
      <c r="H217" s="114">
        <f t="shared" si="11"/>
        <v>38631.24</v>
      </c>
      <c r="I217" s="114">
        <v>0</v>
      </c>
      <c r="J217" s="115">
        <f t="shared" si="12"/>
        <v>0</v>
      </c>
      <c r="K217" s="116">
        <v>0</v>
      </c>
      <c r="L217" s="114">
        <v>0</v>
      </c>
      <c r="M217" s="116">
        <f t="shared" si="13"/>
        <v>0</v>
      </c>
      <c r="N217" s="114">
        <v>0</v>
      </c>
    </row>
    <row r="218" spans="1:14">
      <c r="A218" s="117" t="s">
        <v>50</v>
      </c>
      <c r="B218" s="117"/>
      <c r="C218" s="117"/>
      <c r="D218" s="117" t="s">
        <v>416</v>
      </c>
      <c r="E218" s="119">
        <v>219957.4</v>
      </c>
      <c r="F218" s="117">
        <v>286157.33</v>
      </c>
      <c r="G218" s="118">
        <v>0</v>
      </c>
      <c r="H218" s="114">
        <f t="shared" si="11"/>
        <v>257541.59700000001</v>
      </c>
      <c r="I218" s="114">
        <v>0</v>
      </c>
      <c r="J218" s="115">
        <f t="shared" si="12"/>
        <v>0</v>
      </c>
      <c r="K218" s="116">
        <v>0</v>
      </c>
      <c r="L218" s="114">
        <v>0</v>
      </c>
      <c r="M218" s="116">
        <f t="shared" si="13"/>
        <v>0</v>
      </c>
      <c r="N218" s="114">
        <v>0</v>
      </c>
    </row>
    <row r="219" spans="1:14">
      <c r="A219" s="117" t="s">
        <v>50</v>
      </c>
      <c r="B219" s="117"/>
      <c r="C219" s="117"/>
      <c r="D219" s="117" t="s">
        <v>416</v>
      </c>
      <c r="E219" s="119">
        <v>146000</v>
      </c>
      <c r="F219" s="117">
        <v>42351.34</v>
      </c>
      <c r="G219" s="118">
        <v>0</v>
      </c>
      <c r="H219" s="114">
        <f t="shared" si="11"/>
        <v>38116.205999999998</v>
      </c>
      <c r="I219" s="114">
        <v>0</v>
      </c>
      <c r="J219" s="115">
        <f t="shared" si="12"/>
        <v>0</v>
      </c>
      <c r="K219" s="116">
        <v>0</v>
      </c>
      <c r="L219" s="114">
        <v>0</v>
      </c>
      <c r="M219" s="116">
        <f t="shared" si="13"/>
        <v>0</v>
      </c>
      <c r="N219" s="114">
        <v>0</v>
      </c>
    </row>
    <row r="220" spans="1:14">
      <c r="A220" s="117" t="s">
        <v>50</v>
      </c>
      <c r="B220" s="117"/>
      <c r="C220" s="117"/>
      <c r="D220" s="117" t="s">
        <v>416</v>
      </c>
      <c r="E220" s="119">
        <v>112600</v>
      </c>
      <c r="F220" s="117">
        <v>212600</v>
      </c>
      <c r="G220" s="118">
        <v>57103.93</v>
      </c>
      <c r="H220" s="114">
        <f t="shared" si="11"/>
        <v>191340</v>
      </c>
      <c r="I220" s="114">
        <v>0</v>
      </c>
      <c r="J220" s="115">
        <f t="shared" si="12"/>
        <v>57103.93</v>
      </c>
      <c r="K220" s="116">
        <v>0</v>
      </c>
      <c r="L220" s="114">
        <v>0</v>
      </c>
      <c r="M220" s="116">
        <f t="shared" si="13"/>
        <v>0</v>
      </c>
      <c r="N220" s="114">
        <v>0</v>
      </c>
    </row>
    <row r="221" spans="1:14">
      <c r="A221" s="117" t="s">
        <v>50</v>
      </c>
      <c r="B221" s="117"/>
      <c r="C221" s="117"/>
      <c r="D221" s="117" t="s">
        <v>416</v>
      </c>
      <c r="E221" s="119">
        <v>3000</v>
      </c>
      <c r="F221" s="117">
        <v>3000</v>
      </c>
      <c r="G221" s="118">
        <v>3295.53</v>
      </c>
      <c r="H221" s="114">
        <f t="shared" si="11"/>
        <v>2700</v>
      </c>
      <c r="I221" s="114">
        <v>0</v>
      </c>
      <c r="J221" s="115">
        <f t="shared" si="12"/>
        <v>3295.53</v>
      </c>
      <c r="K221" s="116">
        <v>0</v>
      </c>
      <c r="L221" s="114">
        <v>0</v>
      </c>
      <c r="M221" s="116">
        <f t="shared" si="13"/>
        <v>0</v>
      </c>
      <c r="N221" s="114">
        <v>0</v>
      </c>
    </row>
    <row r="222" spans="1:14">
      <c r="A222" s="117" t="s">
        <v>50</v>
      </c>
      <c r="B222" s="117"/>
      <c r="C222" s="117"/>
      <c r="D222" s="117" t="s">
        <v>416</v>
      </c>
      <c r="E222" s="119">
        <v>3800</v>
      </c>
      <c r="F222" s="117">
        <v>3800</v>
      </c>
      <c r="G222" s="118">
        <v>0</v>
      </c>
      <c r="H222" s="114">
        <f t="shared" si="11"/>
        <v>3420</v>
      </c>
      <c r="I222" s="114">
        <v>0</v>
      </c>
      <c r="J222" s="115">
        <f t="shared" si="12"/>
        <v>0</v>
      </c>
      <c r="K222" s="116">
        <v>0</v>
      </c>
      <c r="L222" s="114">
        <v>0</v>
      </c>
      <c r="M222" s="116">
        <f t="shared" si="13"/>
        <v>0</v>
      </c>
      <c r="N222" s="114">
        <v>0</v>
      </c>
    </row>
    <row r="223" spans="1:14">
      <c r="A223" s="117" t="s">
        <v>50</v>
      </c>
      <c r="B223" s="117"/>
      <c r="C223" s="117"/>
      <c r="D223" s="117" t="s">
        <v>416</v>
      </c>
      <c r="E223" s="119">
        <v>50000</v>
      </c>
      <c r="F223" s="117">
        <v>68000</v>
      </c>
      <c r="G223" s="118">
        <v>16241.65</v>
      </c>
      <c r="H223" s="114">
        <f t="shared" si="11"/>
        <v>61200</v>
      </c>
      <c r="I223" s="114">
        <v>0</v>
      </c>
      <c r="J223" s="115">
        <f t="shared" si="12"/>
        <v>16241.65</v>
      </c>
      <c r="K223" s="116">
        <v>0</v>
      </c>
      <c r="L223" s="114">
        <v>0</v>
      </c>
      <c r="M223" s="116">
        <f t="shared" si="13"/>
        <v>0</v>
      </c>
      <c r="N223" s="114">
        <v>0</v>
      </c>
    </row>
    <row r="224" spans="1:14">
      <c r="A224" s="117" t="s">
        <v>50</v>
      </c>
      <c r="B224" s="117"/>
      <c r="C224" s="117"/>
      <c r="D224" s="117" t="s">
        <v>416</v>
      </c>
      <c r="E224" s="119">
        <v>170000</v>
      </c>
      <c r="F224" s="117">
        <v>100000</v>
      </c>
      <c r="G224" s="118">
        <v>39138.879999999997</v>
      </c>
      <c r="H224" s="114">
        <f t="shared" si="11"/>
        <v>90000</v>
      </c>
      <c r="I224" s="114">
        <v>0</v>
      </c>
      <c r="J224" s="115">
        <f t="shared" si="12"/>
        <v>39138.879999999997</v>
      </c>
      <c r="K224" s="116">
        <v>0</v>
      </c>
      <c r="L224" s="114">
        <v>0</v>
      </c>
      <c r="M224" s="116">
        <f t="shared" si="13"/>
        <v>0</v>
      </c>
      <c r="N224" s="114">
        <v>0</v>
      </c>
    </row>
    <row r="225" spans="1:14">
      <c r="A225" s="117" t="s">
        <v>50</v>
      </c>
      <c r="B225" s="117"/>
      <c r="C225" s="117"/>
      <c r="D225" s="117" t="s">
        <v>416</v>
      </c>
      <c r="E225" s="119">
        <v>2000</v>
      </c>
      <c r="F225" s="117">
        <v>2000</v>
      </c>
      <c r="G225" s="118">
        <v>0</v>
      </c>
      <c r="H225" s="114">
        <f t="shared" si="11"/>
        <v>1800</v>
      </c>
      <c r="I225" s="114">
        <v>0</v>
      </c>
      <c r="J225" s="115">
        <f t="shared" si="12"/>
        <v>0</v>
      </c>
      <c r="K225" s="116">
        <v>0</v>
      </c>
      <c r="L225" s="114">
        <v>0</v>
      </c>
      <c r="M225" s="116">
        <f t="shared" si="13"/>
        <v>0</v>
      </c>
      <c r="N225" s="114">
        <v>0</v>
      </c>
    </row>
    <row r="226" spans="1:14">
      <c r="A226" s="117" t="s">
        <v>50</v>
      </c>
      <c r="B226" s="117"/>
      <c r="C226" s="117"/>
      <c r="D226" s="117" t="s">
        <v>416</v>
      </c>
      <c r="E226" s="119">
        <v>2000</v>
      </c>
      <c r="F226" s="117">
        <v>2000</v>
      </c>
      <c r="G226" s="118">
        <v>72.010000000000005</v>
      </c>
      <c r="H226" s="114">
        <f t="shared" si="11"/>
        <v>1800</v>
      </c>
      <c r="I226" s="114">
        <v>0</v>
      </c>
      <c r="J226" s="115">
        <f t="shared" si="12"/>
        <v>72.010000000000005</v>
      </c>
      <c r="K226" s="116">
        <v>0</v>
      </c>
      <c r="L226" s="114">
        <v>0</v>
      </c>
      <c r="M226" s="116">
        <f t="shared" si="13"/>
        <v>0</v>
      </c>
      <c r="N226" s="114">
        <v>0</v>
      </c>
    </row>
    <row r="227" spans="1:14">
      <c r="A227" s="117" t="s">
        <v>50</v>
      </c>
      <c r="B227" s="117"/>
      <c r="C227" s="117"/>
      <c r="D227" s="117" t="s">
        <v>416</v>
      </c>
      <c r="E227" s="119">
        <v>380000</v>
      </c>
      <c r="F227" s="117">
        <v>300000</v>
      </c>
      <c r="G227" s="118">
        <v>66641.850000000006</v>
      </c>
      <c r="H227" s="114">
        <f t="shared" si="11"/>
        <v>270000</v>
      </c>
      <c r="I227" s="114">
        <v>0</v>
      </c>
      <c r="J227" s="115">
        <f t="shared" si="12"/>
        <v>66641.850000000006</v>
      </c>
      <c r="K227" s="116">
        <v>0</v>
      </c>
      <c r="L227" s="114">
        <v>0</v>
      </c>
      <c r="M227" s="116">
        <f t="shared" si="13"/>
        <v>0</v>
      </c>
      <c r="N227" s="114">
        <v>0</v>
      </c>
    </row>
    <row r="228" spans="1:14">
      <c r="A228" s="117" t="s">
        <v>50</v>
      </c>
      <c r="B228" s="117"/>
      <c r="C228" s="117"/>
      <c r="D228" s="117" t="s">
        <v>416</v>
      </c>
      <c r="E228" s="119">
        <v>80000</v>
      </c>
      <c r="F228" s="117">
        <v>30000</v>
      </c>
      <c r="G228" s="118">
        <v>0</v>
      </c>
      <c r="H228" s="114">
        <f t="shared" si="11"/>
        <v>27000</v>
      </c>
      <c r="I228" s="114">
        <v>0</v>
      </c>
      <c r="J228" s="115">
        <f t="shared" si="12"/>
        <v>0</v>
      </c>
      <c r="K228" s="116">
        <v>0</v>
      </c>
      <c r="L228" s="114">
        <v>0</v>
      </c>
      <c r="M228" s="116">
        <f t="shared" si="13"/>
        <v>0</v>
      </c>
      <c r="N228" s="114">
        <v>0</v>
      </c>
    </row>
    <row r="229" spans="1:14">
      <c r="A229" s="117" t="s">
        <v>50</v>
      </c>
      <c r="B229" s="117"/>
      <c r="C229" s="117"/>
      <c r="D229" s="117" t="s">
        <v>416</v>
      </c>
      <c r="E229" s="119">
        <v>15000</v>
      </c>
      <c r="F229" s="117">
        <v>15000</v>
      </c>
      <c r="G229" s="118">
        <v>10213.66</v>
      </c>
      <c r="H229" s="114">
        <f t="shared" si="11"/>
        <v>13500</v>
      </c>
      <c r="I229" s="114">
        <v>0</v>
      </c>
      <c r="J229" s="115">
        <f t="shared" si="12"/>
        <v>10213.66</v>
      </c>
      <c r="K229" s="116">
        <v>0</v>
      </c>
      <c r="L229" s="114">
        <v>0</v>
      </c>
      <c r="M229" s="116">
        <f t="shared" si="13"/>
        <v>0</v>
      </c>
      <c r="N229" s="114">
        <v>0</v>
      </c>
    </row>
    <row r="230" spans="1:14">
      <c r="A230" s="117" t="s">
        <v>50</v>
      </c>
      <c r="B230" s="117"/>
      <c r="C230" s="117"/>
      <c r="D230" s="117" t="s">
        <v>416</v>
      </c>
      <c r="E230" s="119">
        <v>45000</v>
      </c>
      <c r="F230" s="117">
        <v>85000</v>
      </c>
      <c r="G230" s="118">
        <v>24709.85</v>
      </c>
      <c r="H230" s="114">
        <f t="shared" si="11"/>
        <v>76500</v>
      </c>
      <c r="I230" s="114">
        <v>0</v>
      </c>
      <c r="J230" s="115">
        <f t="shared" si="12"/>
        <v>24709.85</v>
      </c>
      <c r="K230" s="116">
        <f t="shared" ref="K230:K262" si="14">G230/F230</f>
        <v>0.29070411764705878</v>
      </c>
      <c r="L230" s="114">
        <v>0</v>
      </c>
      <c r="M230" s="116">
        <f t="shared" ref="M230:M262" si="15">K230</f>
        <v>0.29070411764705878</v>
      </c>
      <c r="N230" s="114">
        <v>0</v>
      </c>
    </row>
    <row r="231" spans="1:14">
      <c r="A231" s="117" t="s">
        <v>50</v>
      </c>
      <c r="B231" s="117"/>
      <c r="C231" s="117"/>
      <c r="D231" s="117" t="s">
        <v>416</v>
      </c>
      <c r="E231" s="119">
        <v>10000</v>
      </c>
      <c r="F231" s="117">
        <v>10000</v>
      </c>
      <c r="G231" s="118">
        <v>2088</v>
      </c>
      <c r="H231" s="114">
        <f t="shared" si="11"/>
        <v>9000</v>
      </c>
      <c r="I231" s="114">
        <v>0</v>
      </c>
      <c r="J231" s="115">
        <f t="shared" si="12"/>
        <v>2088</v>
      </c>
      <c r="K231" s="116">
        <f t="shared" si="14"/>
        <v>0.20880000000000001</v>
      </c>
      <c r="L231" s="114">
        <v>0</v>
      </c>
      <c r="M231" s="116">
        <f t="shared" si="15"/>
        <v>0.20880000000000001</v>
      </c>
      <c r="N231" s="114">
        <v>0</v>
      </c>
    </row>
    <row r="232" spans="1:14">
      <c r="A232" s="117" t="s">
        <v>50</v>
      </c>
      <c r="B232" s="117"/>
      <c r="C232" s="117"/>
      <c r="D232" s="117" t="s">
        <v>416</v>
      </c>
      <c r="E232" s="119">
        <v>30000</v>
      </c>
      <c r="F232" s="117">
        <v>30000</v>
      </c>
      <c r="G232" s="118">
        <v>22098</v>
      </c>
      <c r="H232" s="114">
        <f t="shared" si="11"/>
        <v>27000</v>
      </c>
      <c r="I232" s="114">
        <v>0</v>
      </c>
      <c r="J232" s="115">
        <f t="shared" si="12"/>
        <v>22098</v>
      </c>
      <c r="K232" s="116">
        <f t="shared" si="14"/>
        <v>0.73660000000000003</v>
      </c>
      <c r="L232" s="114">
        <v>0</v>
      </c>
      <c r="M232" s="116">
        <f t="shared" si="15"/>
        <v>0.73660000000000003</v>
      </c>
      <c r="N232" s="114">
        <v>0</v>
      </c>
    </row>
    <row r="233" spans="1:14">
      <c r="A233" s="117" t="s">
        <v>50</v>
      </c>
      <c r="B233" s="117"/>
      <c r="C233" s="117"/>
      <c r="D233" s="117" t="s">
        <v>416</v>
      </c>
      <c r="E233" s="119">
        <v>200000</v>
      </c>
      <c r="F233" s="117">
        <v>200000</v>
      </c>
      <c r="G233" s="118">
        <v>84000</v>
      </c>
      <c r="H233" s="114">
        <f t="shared" si="11"/>
        <v>180000</v>
      </c>
      <c r="I233" s="114">
        <v>0</v>
      </c>
      <c r="J233" s="115">
        <f t="shared" si="12"/>
        <v>84000</v>
      </c>
      <c r="K233" s="116">
        <f t="shared" si="14"/>
        <v>0.42</v>
      </c>
      <c r="L233" s="114">
        <v>0</v>
      </c>
      <c r="M233" s="116">
        <f t="shared" si="15"/>
        <v>0.42</v>
      </c>
      <c r="N233" s="114">
        <v>0</v>
      </c>
    </row>
    <row r="234" spans="1:14">
      <c r="A234" s="117" t="s">
        <v>50</v>
      </c>
      <c r="B234" s="117"/>
      <c r="C234" s="117"/>
      <c r="D234" s="117" t="s">
        <v>416</v>
      </c>
      <c r="E234" s="119">
        <v>370000</v>
      </c>
      <c r="F234" s="117">
        <v>370000</v>
      </c>
      <c r="G234" s="118">
        <v>90480</v>
      </c>
      <c r="H234" s="114">
        <f t="shared" si="11"/>
        <v>333000</v>
      </c>
      <c r="I234" s="114">
        <v>0</v>
      </c>
      <c r="J234" s="115">
        <f t="shared" si="12"/>
        <v>90480</v>
      </c>
      <c r="K234" s="116">
        <f t="shared" si="14"/>
        <v>0.24454054054054053</v>
      </c>
      <c r="L234" s="114">
        <v>0</v>
      </c>
      <c r="M234" s="116">
        <f t="shared" si="15"/>
        <v>0.24454054054054053</v>
      </c>
      <c r="N234" s="114">
        <v>0</v>
      </c>
    </row>
    <row r="235" spans="1:14">
      <c r="A235" s="117" t="s">
        <v>50</v>
      </c>
      <c r="B235" s="117"/>
      <c r="C235" s="117"/>
      <c r="D235" s="117" t="s">
        <v>416</v>
      </c>
      <c r="E235" s="119">
        <v>180000</v>
      </c>
      <c r="F235" s="117">
        <v>12000</v>
      </c>
      <c r="G235" s="118">
        <v>0</v>
      </c>
      <c r="H235" s="114">
        <f t="shared" si="11"/>
        <v>10800</v>
      </c>
      <c r="I235" s="114">
        <v>0</v>
      </c>
      <c r="J235" s="115">
        <f t="shared" si="12"/>
        <v>0</v>
      </c>
      <c r="K235" s="116">
        <f t="shared" si="14"/>
        <v>0</v>
      </c>
      <c r="L235" s="114">
        <v>0</v>
      </c>
      <c r="M235" s="116">
        <f t="shared" si="15"/>
        <v>0</v>
      </c>
      <c r="N235" s="114">
        <v>0</v>
      </c>
    </row>
    <row r="236" spans="1:14">
      <c r="A236" s="117" t="s">
        <v>50</v>
      </c>
      <c r="B236" s="117"/>
      <c r="C236" s="117"/>
      <c r="D236" s="117" t="s">
        <v>416</v>
      </c>
      <c r="E236" s="119">
        <v>68000</v>
      </c>
      <c r="F236" s="117">
        <v>68000</v>
      </c>
      <c r="G236" s="118">
        <v>28467.49</v>
      </c>
      <c r="H236" s="114">
        <f t="shared" si="11"/>
        <v>61200</v>
      </c>
      <c r="I236" s="114">
        <v>0</v>
      </c>
      <c r="J236" s="115">
        <f t="shared" si="12"/>
        <v>28467.49</v>
      </c>
      <c r="K236" s="116">
        <f t="shared" si="14"/>
        <v>0.41863955882352943</v>
      </c>
      <c r="L236" s="114">
        <v>0</v>
      </c>
      <c r="M236" s="116">
        <f t="shared" si="15"/>
        <v>0.41863955882352943</v>
      </c>
      <c r="N236" s="114">
        <v>0</v>
      </c>
    </row>
    <row r="237" spans="1:14">
      <c r="A237" s="117" t="s">
        <v>50</v>
      </c>
      <c r="B237" s="117"/>
      <c r="C237" s="117"/>
      <c r="D237" s="117" t="s">
        <v>416</v>
      </c>
      <c r="E237" s="119">
        <v>2000</v>
      </c>
      <c r="F237" s="117">
        <v>22000</v>
      </c>
      <c r="G237" s="118">
        <v>0</v>
      </c>
      <c r="H237" s="114">
        <f t="shared" si="11"/>
        <v>19800</v>
      </c>
      <c r="I237" s="114">
        <v>0</v>
      </c>
      <c r="J237" s="115">
        <f t="shared" si="12"/>
        <v>0</v>
      </c>
      <c r="K237" s="116">
        <f t="shared" si="14"/>
        <v>0</v>
      </c>
      <c r="L237" s="114">
        <v>0</v>
      </c>
      <c r="M237" s="116">
        <f t="shared" si="15"/>
        <v>0</v>
      </c>
      <c r="N237" s="114">
        <v>0</v>
      </c>
    </row>
    <row r="238" spans="1:14">
      <c r="A238" s="117" t="s">
        <v>50</v>
      </c>
      <c r="B238" s="117"/>
      <c r="C238" s="117"/>
      <c r="D238" s="117" t="s">
        <v>416</v>
      </c>
      <c r="E238" s="119">
        <v>0</v>
      </c>
      <c r="F238" s="117">
        <v>412434.17</v>
      </c>
      <c r="G238" s="118">
        <v>64884.83</v>
      </c>
      <c r="H238" s="114">
        <f t="shared" si="11"/>
        <v>371190.75299999997</v>
      </c>
      <c r="I238" s="114">
        <v>0</v>
      </c>
      <c r="J238" s="115">
        <f t="shared" si="12"/>
        <v>64884.83</v>
      </c>
      <c r="K238" s="116">
        <f t="shared" si="14"/>
        <v>0.15732166420643567</v>
      </c>
      <c r="L238" s="114">
        <v>0</v>
      </c>
      <c r="M238" s="116">
        <f t="shared" si="15"/>
        <v>0.15732166420643567</v>
      </c>
      <c r="N238" s="114">
        <v>0</v>
      </c>
    </row>
    <row r="239" spans="1:14">
      <c r="A239" s="117" t="s">
        <v>50</v>
      </c>
      <c r="B239" s="117"/>
      <c r="C239" s="117"/>
      <c r="D239" s="117" t="s">
        <v>416</v>
      </c>
      <c r="E239" s="119">
        <v>0</v>
      </c>
      <c r="F239" s="117">
        <v>37565.83</v>
      </c>
      <c r="G239" s="118">
        <v>27319</v>
      </c>
      <c r="H239" s="114">
        <f t="shared" si="11"/>
        <v>33809.247000000003</v>
      </c>
      <c r="I239" s="114">
        <v>0</v>
      </c>
      <c r="J239" s="115">
        <f t="shared" si="12"/>
        <v>27319</v>
      </c>
      <c r="K239" s="116">
        <f t="shared" si="14"/>
        <v>0.72723003857494961</v>
      </c>
      <c r="L239" s="114">
        <v>0</v>
      </c>
      <c r="M239" s="116">
        <f t="shared" si="15"/>
        <v>0.72723003857494961</v>
      </c>
      <c r="N239" s="114">
        <v>0</v>
      </c>
    </row>
    <row r="240" spans="1:14">
      <c r="A240" s="117" t="s">
        <v>50</v>
      </c>
      <c r="B240" s="117"/>
      <c r="C240" s="117"/>
      <c r="D240" s="117" t="s">
        <v>416</v>
      </c>
      <c r="E240" s="119">
        <v>15000</v>
      </c>
      <c r="F240" s="117">
        <v>15000</v>
      </c>
      <c r="G240" s="118">
        <v>5448</v>
      </c>
      <c r="H240" s="114">
        <f t="shared" si="11"/>
        <v>13500</v>
      </c>
      <c r="I240" s="114">
        <v>0</v>
      </c>
      <c r="J240" s="115">
        <f t="shared" si="12"/>
        <v>5448</v>
      </c>
      <c r="K240" s="116">
        <f t="shared" si="14"/>
        <v>0.36320000000000002</v>
      </c>
      <c r="L240" s="114">
        <v>0</v>
      </c>
      <c r="M240" s="116">
        <f t="shared" si="15"/>
        <v>0.36320000000000002</v>
      </c>
      <c r="N240" s="114">
        <v>0</v>
      </c>
    </row>
    <row r="241" spans="1:14">
      <c r="A241" s="117" t="s">
        <v>50</v>
      </c>
      <c r="B241" s="117"/>
      <c r="C241" s="117"/>
      <c r="D241" s="117" t="s">
        <v>416</v>
      </c>
      <c r="E241" s="119">
        <v>2000</v>
      </c>
      <c r="F241" s="117">
        <v>2000</v>
      </c>
      <c r="G241" s="118">
        <v>0</v>
      </c>
      <c r="H241" s="114">
        <f t="shared" si="11"/>
        <v>1800</v>
      </c>
      <c r="I241" s="114">
        <v>0</v>
      </c>
      <c r="J241" s="115">
        <f t="shared" si="12"/>
        <v>0</v>
      </c>
      <c r="K241" s="116">
        <f t="shared" si="14"/>
        <v>0</v>
      </c>
      <c r="L241" s="114">
        <v>0</v>
      </c>
      <c r="M241" s="116">
        <f t="shared" si="15"/>
        <v>0</v>
      </c>
      <c r="N241" s="114">
        <v>0</v>
      </c>
    </row>
    <row r="242" spans="1:14">
      <c r="A242" s="117" t="s">
        <v>50</v>
      </c>
      <c r="B242" s="117"/>
      <c r="C242" s="117"/>
      <c r="D242" s="117" t="s">
        <v>416</v>
      </c>
      <c r="E242" s="119">
        <v>7000</v>
      </c>
      <c r="F242" s="117">
        <v>7000</v>
      </c>
      <c r="G242" s="118">
        <v>0</v>
      </c>
      <c r="H242" s="114">
        <f t="shared" si="11"/>
        <v>6300</v>
      </c>
      <c r="I242" s="114">
        <v>0</v>
      </c>
      <c r="J242" s="115">
        <f t="shared" si="12"/>
        <v>0</v>
      </c>
      <c r="K242" s="116">
        <f t="shared" si="14"/>
        <v>0</v>
      </c>
      <c r="L242" s="114">
        <v>0</v>
      </c>
      <c r="M242" s="116">
        <f t="shared" si="15"/>
        <v>0</v>
      </c>
      <c r="N242" s="114">
        <v>0</v>
      </c>
    </row>
    <row r="243" spans="1:14">
      <c r="A243" s="117" t="s">
        <v>50</v>
      </c>
      <c r="B243" s="117"/>
      <c r="C243" s="117"/>
      <c r="D243" s="117" t="s">
        <v>416</v>
      </c>
      <c r="E243" s="119">
        <v>20000</v>
      </c>
      <c r="F243" s="117">
        <v>60000</v>
      </c>
      <c r="G243" s="118">
        <v>27341.8</v>
      </c>
      <c r="H243" s="114">
        <f t="shared" si="11"/>
        <v>54000</v>
      </c>
      <c r="I243" s="114">
        <v>0</v>
      </c>
      <c r="J243" s="115">
        <f t="shared" si="12"/>
        <v>27341.8</v>
      </c>
      <c r="K243" s="116">
        <f t="shared" si="14"/>
        <v>0.45569666666666664</v>
      </c>
      <c r="L243" s="114">
        <v>0</v>
      </c>
      <c r="M243" s="116">
        <f t="shared" si="15"/>
        <v>0.45569666666666664</v>
      </c>
      <c r="N243" s="114">
        <v>0</v>
      </c>
    </row>
    <row r="244" spans="1:14">
      <c r="A244" s="117" t="s">
        <v>50</v>
      </c>
      <c r="B244" s="117"/>
      <c r="C244" s="117"/>
      <c r="D244" s="117" t="s">
        <v>416</v>
      </c>
      <c r="E244" s="119">
        <v>60000</v>
      </c>
      <c r="F244" s="117">
        <v>410000</v>
      </c>
      <c r="G244" s="118">
        <v>141471.84</v>
      </c>
      <c r="H244" s="114">
        <f t="shared" si="11"/>
        <v>369000</v>
      </c>
      <c r="I244" s="114">
        <v>0</v>
      </c>
      <c r="J244" s="115">
        <f t="shared" si="12"/>
        <v>141471.84</v>
      </c>
      <c r="K244" s="116">
        <f t="shared" si="14"/>
        <v>0.3450532682926829</v>
      </c>
      <c r="L244" s="114">
        <v>0</v>
      </c>
      <c r="M244" s="116">
        <f t="shared" si="15"/>
        <v>0.3450532682926829</v>
      </c>
      <c r="N244" s="114">
        <v>0</v>
      </c>
    </row>
    <row r="245" spans="1:14">
      <c r="A245" s="117" t="s">
        <v>50</v>
      </c>
      <c r="B245" s="117"/>
      <c r="C245" s="117"/>
      <c r="D245" s="117" t="s">
        <v>416</v>
      </c>
      <c r="E245" s="119">
        <v>15000</v>
      </c>
      <c r="F245" s="117">
        <v>25000</v>
      </c>
      <c r="G245" s="118">
        <v>0</v>
      </c>
      <c r="H245" s="114">
        <f t="shared" si="11"/>
        <v>22500</v>
      </c>
      <c r="I245" s="114">
        <v>0</v>
      </c>
      <c r="J245" s="115">
        <f t="shared" si="12"/>
        <v>0</v>
      </c>
      <c r="K245" s="116">
        <f t="shared" si="14"/>
        <v>0</v>
      </c>
      <c r="L245" s="114">
        <v>0</v>
      </c>
      <c r="M245" s="116">
        <f t="shared" si="15"/>
        <v>0</v>
      </c>
      <c r="N245" s="114">
        <v>0</v>
      </c>
    </row>
    <row r="246" spans="1:14">
      <c r="A246" s="117" t="s">
        <v>50</v>
      </c>
      <c r="B246" s="117"/>
      <c r="C246" s="117"/>
      <c r="D246" s="117" t="s">
        <v>416</v>
      </c>
      <c r="E246" s="119">
        <v>50000</v>
      </c>
      <c r="F246" s="117">
        <v>50000</v>
      </c>
      <c r="G246" s="118">
        <v>0</v>
      </c>
      <c r="H246" s="114">
        <f t="shared" si="11"/>
        <v>45000</v>
      </c>
      <c r="I246" s="114">
        <v>0</v>
      </c>
      <c r="J246" s="115">
        <f t="shared" si="12"/>
        <v>0</v>
      </c>
      <c r="K246" s="116">
        <f t="shared" si="14"/>
        <v>0</v>
      </c>
      <c r="L246" s="114">
        <v>0</v>
      </c>
      <c r="M246" s="116">
        <f t="shared" si="15"/>
        <v>0</v>
      </c>
      <c r="N246" s="114">
        <v>0</v>
      </c>
    </row>
    <row r="247" spans="1:14">
      <c r="A247" s="117" t="s">
        <v>50</v>
      </c>
      <c r="B247" s="117"/>
      <c r="C247" s="117"/>
      <c r="D247" s="117" t="s">
        <v>416</v>
      </c>
      <c r="E247" s="119">
        <v>25000</v>
      </c>
      <c r="F247" s="117">
        <v>55000</v>
      </c>
      <c r="G247" s="118">
        <v>0</v>
      </c>
      <c r="H247" s="114">
        <f t="shared" si="11"/>
        <v>49500</v>
      </c>
      <c r="I247" s="114">
        <v>0</v>
      </c>
      <c r="J247" s="115">
        <f t="shared" si="12"/>
        <v>0</v>
      </c>
      <c r="K247" s="116">
        <f t="shared" si="14"/>
        <v>0</v>
      </c>
      <c r="L247" s="114">
        <v>0</v>
      </c>
      <c r="M247" s="116">
        <f t="shared" si="15"/>
        <v>0</v>
      </c>
      <c r="N247" s="114">
        <v>0</v>
      </c>
    </row>
    <row r="248" spans="1:14">
      <c r="A248" s="117" t="s">
        <v>50</v>
      </c>
      <c r="B248" s="117"/>
      <c r="C248" s="117"/>
      <c r="D248" s="117" t="s">
        <v>416</v>
      </c>
      <c r="E248" s="119">
        <v>60000</v>
      </c>
      <c r="F248" s="117">
        <v>60000</v>
      </c>
      <c r="G248" s="118">
        <v>19678.98</v>
      </c>
      <c r="H248" s="114">
        <f t="shared" si="11"/>
        <v>54000</v>
      </c>
      <c r="I248" s="114">
        <v>0</v>
      </c>
      <c r="J248" s="115">
        <f t="shared" si="12"/>
        <v>19678.98</v>
      </c>
      <c r="K248" s="116">
        <f t="shared" si="14"/>
        <v>0.32798299999999997</v>
      </c>
      <c r="L248" s="114">
        <v>0</v>
      </c>
      <c r="M248" s="116">
        <f t="shared" si="15"/>
        <v>0.32798299999999997</v>
      </c>
      <c r="N248" s="114">
        <v>0</v>
      </c>
    </row>
    <row r="249" spans="1:14">
      <c r="A249" s="117" t="s">
        <v>50</v>
      </c>
      <c r="B249" s="117"/>
      <c r="C249" s="117"/>
      <c r="D249" s="117" t="s">
        <v>416</v>
      </c>
      <c r="E249" s="119">
        <v>20000</v>
      </c>
      <c r="F249" s="117">
        <v>30000</v>
      </c>
      <c r="G249" s="118">
        <v>0</v>
      </c>
      <c r="H249" s="114">
        <f t="shared" si="11"/>
        <v>27000</v>
      </c>
      <c r="I249" s="114">
        <v>0</v>
      </c>
      <c r="J249" s="115">
        <f t="shared" si="12"/>
        <v>0</v>
      </c>
      <c r="K249" s="116">
        <f t="shared" si="14"/>
        <v>0</v>
      </c>
      <c r="L249" s="114">
        <v>0</v>
      </c>
      <c r="M249" s="116">
        <f t="shared" si="15"/>
        <v>0</v>
      </c>
      <c r="N249" s="114">
        <v>0</v>
      </c>
    </row>
    <row r="250" spans="1:14">
      <c r="A250" s="117" t="s">
        <v>50</v>
      </c>
      <c r="B250" s="117"/>
      <c r="C250" s="117"/>
      <c r="D250" s="117" t="s">
        <v>416</v>
      </c>
      <c r="E250" s="119">
        <v>0</v>
      </c>
      <c r="F250" s="117">
        <v>50000</v>
      </c>
      <c r="G250" s="118">
        <v>0</v>
      </c>
      <c r="H250" s="114">
        <f t="shared" si="11"/>
        <v>45000</v>
      </c>
      <c r="I250" s="114">
        <v>0</v>
      </c>
      <c r="J250" s="115">
        <f t="shared" si="12"/>
        <v>0</v>
      </c>
      <c r="K250" s="116">
        <f t="shared" si="14"/>
        <v>0</v>
      </c>
      <c r="L250" s="114">
        <v>0</v>
      </c>
      <c r="M250" s="116">
        <f t="shared" si="15"/>
        <v>0</v>
      </c>
      <c r="N250" s="114">
        <v>0</v>
      </c>
    </row>
    <row r="251" spans="1:14">
      <c r="A251" s="117" t="s">
        <v>50</v>
      </c>
      <c r="B251" s="117"/>
      <c r="C251" s="117"/>
      <c r="D251" s="117" t="s">
        <v>416</v>
      </c>
      <c r="E251" s="119">
        <v>2000</v>
      </c>
      <c r="F251" s="117">
        <v>42000</v>
      </c>
      <c r="G251" s="118">
        <v>8298.99</v>
      </c>
      <c r="H251" s="114">
        <f t="shared" si="11"/>
        <v>37800</v>
      </c>
      <c r="I251" s="114">
        <v>0</v>
      </c>
      <c r="J251" s="115">
        <f t="shared" si="12"/>
        <v>8298.99</v>
      </c>
      <c r="K251" s="116">
        <f t="shared" si="14"/>
        <v>0.19759499999999999</v>
      </c>
      <c r="L251" s="114">
        <v>0</v>
      </c>
      <c r="M251" s="116">
        <f t="shared" si="15"/>
        <v>0.19759499999999999</v>
      </c>
      <c r="N251" s="114">
        <v>0</v>
      </c>
    </row>
    <row r="252" spans="1:14">
      <c r="A252" s="117" t="s">
        <v>50</v>
      </c>
      <c r="B252" s="117"/>
      <c r="C252" s="117"/>
      <c r="D252" s="117" t="s">
        <v>416</v>
      </c>
      <c r="E252" s="119">
        <v>15000</v>
      </c>
      <c r="F252" s="117">
        <v>115000</v>
      </c>
      <c r="G252" s="118">
        <v>90596</v>
      </c>
      <c r="H252" s="114">
        <f t="shared" si="11"/>
        <v>103500</v>
      </c>
      <c r="I252" s="114">
        <v>0</v>
      </c>
      <c r="J252" s="115">
        <f t="shared" si="12"/>
        <v>90596</v>
      </c>
      <c r="K252" s="116">
        <f t="shared" si="14"/>
        <v>0.78779130434782607</v>
      </c>
      <c r="L252" s="114">
        <v>0</v>
      </c>
      <c r="M252" s="116">
        <f t="shared" si="15"/>
        <v>0.78779130434782607</v>
      </c>
      <c r="N252" s="114">
        <v>0</v>
      </c>
    </row>
    <row r="253" spans="1:14">
      <c r="A253" s="117" t="s">
        <v>50</v>
      </c>
      <c r="B253" s="117"/>
      <c r="C253" s="117"/>
      <c r="D253" s="117" t="s">
        <v>416</v>
      </c>
      <c r="E253" s="119">
        <v>1000</v>
      </c>
      <c r="F253" s="117">
        <v>1000</v>
      </c>
      <c r="G253" s="118">
        <v>0</v>
      </c>
      <c r="H253" s="114">
        <f t="shared" si="11"/>
        <v>900</v>
      </c>
      <c r="I253" s="114">
        <v>0</v>
      </c>
      <c r="J253" s="115">
        <f t="shared" si="12"/>
        <v>0</v>
      </c>
      <c r="K253" s="116">
        <f t="shared" si="14"/>
        <v>0</v>
      </c>
      <c r="L253" s="114">
        <v>0</v>
      </c>
      <c r="M253" s="116">
        <f t="shared" si="15"/>
        <v>0</v>
      </c>
      <c r="N253" s="114">
        <v>0</v>
      </c>
    </row>
    <row r="254" spans="1:14">
      <c r="A254" s="117" t="s">
        <v>50</v>
      </c>
      <c r="B254" s="117"/>
      <c r="C254" s="117"/>
      <c r="D254" s="117" t="s">
        <v>416</v>
      </c>
      <c r="E254" s="119">
        <v>1000</v>
      </c>
      <c r="F254" s="117">
        <v>1000</v>
      </c>
      <c r="G254" s="118">
        <v>0</v>
      </c>
      <c r="H254" s="114">
        <f t="shared" si="11"/>
        <v>900</v>
      </c>
      <c r="I254" s="114">
        <v>0</v>
      </c>
      <c r="J254" s="115">
        <f t="shared" si="12"/>
        <v>0</v>
      </c>
      <c r="K254" s="116">
        <f t="shared" si="14"/>
        <v>0</v>
      </c>
      <c r="L254" s="114">
        <v>0</v>
      </c>
      <c r="M254" s="116">
        <f t="shared" si="15"/>
        <v>0</v>
      </c>
      <c r="N254" s="114">
        <v>0</v>
      </c>
    </row>
    <row r="255" spans="1:14">
      <c r="A255" s="117" t="s">
        <v>50</v>
      </c>
      <c r="B255" s="117"/>
      <c r="C255" s="117"/>
      <c r="D255" s="117" t="s">
        <v>416</v>
      </c>
      <c r="E255" s="119">
        <v>60000</v>
      </c>
      <c r="F255" s="117">
        <v>215000</v>
      </c>
      <c r="G255" s="118">
        <v>0</v>
      </c>
      <c r="H255" s="114">
        <f t="shared" si="11"/>
        <v>193500</v>
      </c>
      <c r="I255" s="114">
        <v>0</v>
      </c>
      <c r="J255" s="115">
        <f t="shared" si="12"/>
        <v>0</v>
      </c>
      <c r="K255" s="116">
        <f t="shared" si="14"/>
        <v>0</v>
      </c>
      <c r="L255" s="114">
        <v>0</v>
      </c>
      <c r="M255" s="116">
        <f t="shared" si="15"/>
        <v>0</v>
      </c>
      <c r="N255" s="114">
        <v>0</v>
      </c>
    </row>
    <row r="256" spans="1:14">
      <c r="A256" s="117" t="s">
        <v>51</v>
      </c>
      <c r="B256" s="117"/>
      <c r="C256" s="117"/>
      <c r="D256" s="117" t="s">
        <v>417</v>
      </c>
      <c r="E256" s="119">
        <v>1428159.83</v>
      </c>
      <c r="F256" s="117">
        <v>1428159.83</v>
      </c>
      <c r="G256" s="118">
        <v>0</v>
      </c>
      <c r="H256" s="114">
        <f t="shared" si="11"/>
        <v>1285343.8470000001</v>
      </c>
      <c r="I256" s="114">
        <v>0</v>
      </c>
      <c r="J256" s="115">
        <f t="shared" si="12"/>
        <v>0</v>
      </c>
      <c r="K256" s="116">
        <f t="shared" si="14"/>
        <v>0</v>
      </c>
      <c r="L256" s="114">
        <v>0</v>
      </c>
      <c r="M256" s="116">
        <f t="shared" si="15"/>
        <v>0</v>
      </c>
      <c r="N256" s="114">
        <v>0</v>
      </c>
    </row>
    <row r="257" spans="1:14">
      <c r="A257" s="117" t="s">
        <v>51</v>
      </c>
      <c r="B257" s="117"/>
      <c r="C257" s="117"/>
      <c r="D257" s="117" t="s">
        <v>417</v>
      </c>
      <c r="E257" s="119">
        <v>317586.5</v>
      </c>
      <c r="F257" s="117">
        <v>317586.5</v>
      </c>
      <c r="G257" s="118">
        <v>0</v>
      </c>
      <c r="H257" s="114">
        <f t="shared" si="11"/>
        <v>285827.85000000003</v>
      </c>
      <c r="I257" s="114">
        <v>0</v>
      </c>
      <c r="J257" s="115">
        <f t="shared" si="12"/>
        <v>0</v>
      </c>
      <c r="K257" s="116">
        <f t="shared" si="14"/>
        <v>0</v>
      </c>
      <c r="L257" s="114">
        <v>0</v>
      </c>
      <c r="M257" s="116">
        <f t="shared" si="15"/>
        <v>0</v>
      </c>
      <c r="N257" s="114">
        <v>0</v>
      </c>
    </row>
    <row r="258" spans="1:14">
      <c r="A258" s="117" t="s">
        <v>51</v>
      </c>
      <c r="B258" s="117"/>
      <c r="C258" s="117"/>
      <c r="D258" s="117" t="s">
        <v>417</v>
      </c>
      <c r="E258" s="119">
        <v>28697.200000000001</v>
      </c>
      <c r="F258" s="117">
        <v>28697.200000000001</v>
      </c>
      <c r="G258" s="118">
        <v>0</v>
      </c>
      <c r="H258" s="114">
        <f t="shared" si="11"/>
        <v>25827.48</v>
      </c>
      <c r="I258" s="114">
        <v>0</v>
      </c>
      <c r="J258" s="115">
        <f t="shared" si="12"/>
        <v>0</v>
      </c>
      <c r="K258" s="116">
        <f t="shared" si="14"/>
        <v>0</v>
      </c>
      <c r="L258" s="114">
        <v>0</v>
      </c>
      <c r="M258" s="116">
        <f t="shared" si="15"/>
        <v>0</v>
      </c>
      <c r="N258" s="114">
        <v>0</v>
      </c>
    </row>
    <row r="259" spans="1:14">
      <c r="A259" s="117" t="s">
        <v>51</v>
      </c>
      <c r="B259" s="117"/>
      <c r="C259" s="117"/>
      <c r="D259" s="117" t="s">
        <v>417</v>
      </c>
      <c r="E259" s="119">
        <v>148268.87</v>
      </c>
      <c r="F259" s="117">
        <v>191314.67</v>
      </c>
      <c r="G259" s="118">
        <v>0</v>
      </c>
      <c r="H259" s="114">
        <f t="shared" si="11"/>
        <v>172183.20300000001</v>
      </c>
      <c r="I259" s="114">
        <v>0</v>
      </c>
      <c r="J259" s="115">
        <f t="shared" si="12"/>
        <v>0</v>
      </c>
      <c r="K259" s="116">
        <f t="shared" si="14"/>
        <v>0</v>
      </c>
      <c r="L259" s="114">
        <v>0</v>
      </c>
      <c r="M259" s="116">
        <f t="shared" si="15"/>
        <v>0</v>
      </c>
      <c r="N259" s="114">
        <v>0</v>
      </c>
    </row>
    <row r="260" spans="1:14">
      <c r="A260" s="117" t="s">
        <v>51</v>
      </c>
      <c r="B260" s="117"/>
      <c r="C260" s="117"/>
      <c r="D260" s="117" t="s">
        <v>417</v>
      </c>
      <c r="E260" s="119">
        <v>26948</v>
      </c>
      <c r="F260" s="117">
        <v>26948</v>
      </c>
      <c r="G260" s="118">
        <v>7980.52</v>
      </c>
      <c r="H260" s="114">
        <f t="shared" si="11"/>
        <v>24253.200000000001</v>
      </c>
      <c r="I260" s="114">
        <v>0</v>
      </c>
      <c r="J260" s="115">
        <f t="shared" si="12"/>
        <v>7980.52</v>
      </c>
      <c r="K260" s="116">
        <f t="shared" si="14"/>
        <v>0.29614516847261396</v>
      </c>
      <c r="L260" s="114">
        <v>0</v>
      </c>
      <c r="M260" s="116">
        <f t="shared" si="15"/>
        <v>0.29614516847261396</v>
      </c>
      <c r="N260" s="114">
        <v>0</v>
      </c>
    </row>
    <row r="261" spans="1:14">
      <c r="A261" s="117" t="s">
        <v>51</v>
      </c>
      <c r="B261" s="117"/>
      <c r="C261" s="117"/>
      <c r="D261" s="117" t="s">
        <v>417</v>
      </c>
      <c r="E261" s="119">
        <v>3000</v>
      </c>
      <c r="F261" s="117">
        <v>6000</v>
      </c>
      <c r="G261" s="118">
        <v>2154</v>
      </c>
      <c r="H261" s="114">
        <f t="shared" si="11"/>
        <v>5400</v>
      </c>
      <c r="I261" s="114">
        <v>0</v>
      </c>
      <c r="J261" s="115">
        <f t="shared" si="12"/>
        <v>2154</v>
      </c>
      <c r="K261" s="116">
        <f t="shared" si="14"/>
        <v>0.35899999999999999</v>
      </c>
      <c r="L261" s="114">
        <v>0</v>
      </c>
      <c r="M261" s="116">
        <f t="shared" si="15"/>
        <v>0.35899999999999999</v>
      </c>
      <c r="N261" s="114">
        <v>0</v>
      </c>
    </row>
    <row r="262" spans="1:14">
      <c r="A262" s="117" t="s">
        <v>51</v>
      </c>
      <c r="B262" s="117"/>
      <c r="C262" s="117"/>
      <c r="D262" s="117" t="s">
        <v>417</v>
      </c>
      <c r="E262" s="119">
        <v>4110.8999999999996</v>
      </c>
      <c r="F262" s="117">
        <v>110.9</v>
      </c>
      <c r="G262" s="118">
        <v>0</v>
      </c>
      <c r="H262" s="114">
        <f t="shared" si="11"/>
        <v>99.81</v>
      </c>
      <c r="I262" s="114">
        <v>0</v>
      </c>
      <c r="J262" s="115">
        <f t="shared" si="12"/>
        <v>0</v>
      </c>
      <c r="K262" s="116">
        <f t="shared" si="14"/>
        <v>0</v>
      </c>
      <c r="L262" s="114">
        <v>0</v>
      </c>
      <c r="M262" s="116">
        <f t="shared" si="15"/>
        <v>0</v>
      </c>
      <c r="N262" s="114">
        <v>0</v>
      </c>
    </row>
    <row r="263" spans="1:14">
      <c r="A263" s="117" t="s">
        <v>51</v>
      </c>
      <c r="B263" s="117"/>
      <c r="C263" s="117"/>
      <c r="D263" s="117" t="s">
        <v>417</v>
      </c>
      <c r="E263" s="119">
        <v>15287.83</v>
      </c>
      <c r="F263" s="117">
        <v>10287.83</v>
      </c>
      <c r="G263" s="118">
        <v>4616.3900000000003</v>
      </c>
      <c r="H263" s="114">
        <f t="shared" ref="H263:H326" si="16">F263*$H$5</f>
        <v>9259.0470000000005</v>
      </c>
      <c r="I263" s="114">
        <v>0</v>
      </c>
      <c r="J263" s="115">
        <f t="shared" ref="J263:J326" si="17">G263</f>
        <v>4616.3900000000003</v>
      </c>
      <c r="K263" s="116">
        <f t="shared" ref="K263:K326" si="18">G263/F263</f>
        <v>0.44872339453509635</v>
      </c>
      <c r="L263" s="114">
        <v>0</v>
      </c>
      <c r="M263" s="116">
        <f t="shared" ref="M263:M326" si="19">K263</f>
        <v>0.44872339453509635</v>
      </c>
      <c r="N263" s="114">
        <v>0</v>
      </c>
    </row>
    <row r="264" spans="1:14">
      <c r="A264" s="117" t="s">
        <v>51</v>
      </c>
      <c r="B264" s="117"/>
      <c r="C264" s="117"/>
      <c r="D264" s="117" t="s">
        <v>417</v>
      </c>
      <c r="E264" s="119">
        <v>7000</v>
      </c>
      <c r="F264" s="117">
        <v>7000</v>
      </c>
      <c r="G264" s="118">
        <v>3672.56</v>
      </c>
      <c r="H264" s="114">
        <f t="shared" si="16"/>
        <v>6300</v>
      </c>
      <c r="I264" s="114">
        <v>0</v>
      </c>
      <c r="J264" s="115">
        <f t="shared" si="17"/>
        <v>3672.56</v>
      </c>
      <c r="K264" s="116">
        <f t="shared" si="18"/>
        <v>0.52465142857142855</v>
      </c>
      <c r="L264" s="114">
        <v>0</v>
      </c>
      <c r="M264" s="116">
        <f t="shared" si="19"/>
        <v>0.52465142857142855</v>
      </c>
      <c r="N264" s="114">
        <v>0</v>
      </c>
    </row>
    <row r="265" spans="1:14">
      <c r="A265" s="117" t="s">
        <v>51</v>
      </c>
      <c r="B265" s="117"/>
      <c r="C265" s="117"/>
      <c r="D265" s="117" t="s">
        <v>417</v>
      </c>
      <c r="E265" s="119">
        <v>0</v>
      </c>
      <c r="F265" s="117">
        <v>0</v>
      </c>
      <c r="G265" s="118">
        <v>0</v>
      </c>
      <c r="H265" s="114">
        <f t="shared" si="16"/>
        <v>0</v>
      </c>
      <c r="I265" s="114">
        <v>0</v>
      </c>
      <c r="J265" s="115">
        <f t="shared" si="17"/>
        <v>0</v>
      </c>
      <c r="K265" s="116" t="e">
        <f t="shared" si="18"/>
        <v>#DIV/0!</v>
      </c>
      <c r="L265" s="114">
        <v>0</v>
      </c>
      <c r="M265" s="116" t="e">
        <f t="shared" si="19"/>
        <v>#DIV/0!</v>
      </c>
      <c r="N265" s="114">
        <v>0</v>
      </c>
    </row>
    <row r="266" spans="1:14">
      <c r="A266" s="117" t="s">
        <v>51</v>
      </c>
      <c r="B266" s="117"/>
      <c r="C266" s="117"/>
      <c r="D266" s="117" t="s">
        <v>417</v>
      </c>
      <c r="E266" s="119">
        <v>900</v>
      </c>
      <c r="F266" s="117">
        <v>2900</v>
      </c>
      <c r="G266" s="118">
        <v>0</v>
      </c>
      <c r="H266" s="114">
        <f t="shared" si="16"/>
        <v>2610</v>
      </c>
      <c r="I266" s="114">
        <v>0</v>
      </c>
      <c r="J266" s="115">
        <f t="shared" si="17"/>
        <v>0</v>
      </c>
      <c r="K266" s="116">
        <f t="shared" si="18"/>
        <v>0</v>
      </c>
      <c r="L266" s="114">
        <v>0</v>
      </c>
      <c r="M266" s="116">
        <f t="shared" si="19"/>
        <v>0</v>
      </c>
      <c r="N266" s="114">
        <v>0</v>
      </c>
    </row>
    <row r="267" spans="1:14">
      <c r="A267" s="117" t="s">
        <v>51</v>
      </c>
      <c r="B267" s="117"/>
      <c r="C267" s="117"/>
      <c r="D267" s="117" t="s">
        <v>417</v>
      </c>
      <c r="E267" s="119">
        <v>0</v>
      </c>
      <c r="F267" s="117">
        <v>0</v>
      </c>
      <c r="G267" s="118">
        <v>2767.39</v>
      </c>
      <c r="H267" s="114">
        <f t="shared" si="16"/>
        <v>0</v>
      </c>
      <c r="I267" s="114">
        <v>0</v>
      </c>
      <c r="J267" s="115">
        <f t="shared" si="17"/>
        <v>2767.39</v>
      </c>
      <c r="K267" s="116" t="e">
        <f t="shared" si="18"/>
        <v>#DIV/0!</v>
      </c>
      <c r="L267" s="114">
        <v>0</v>
      </c>
      <c r="M267" s="116" t="e">
        <f t="shared" si="19"/>
        <v>#DIV/0!</v>
      </c>
      <c r="N267" s="114">
        <v>0</v>
      </c>
    </row>
    <row r="268" spans="1:14">
      <c r="A268" s="117" t="s">
        <v>51</v>
      </c>
      <c r="B268" s="117"/>
      <c r="C268" s="117"/>
      <c r="D268" s="117" t="s">
        <v>417</v>
      </c>
      <c r="E268" s="119">
        <v>27548</v>
      </c>
      <c r="F268" s="117">
        <v>52548</v>
      </c>
      <c r="G268" s="118">
        <v>39266.559999999998</v>
      </c>
      <c r="H268" s="114">
        <f t="shared" si="16"/>
        <v>47293.200000000004</v>
      </c>
      <c r="I268" s="114">
        <v>0</v>
      </c>
      <c r="J268" s="115">
        <f t="shared" si="17"/>
        <v>39266.559999999998</v>
      </c>
      <c r="K268" s="116">
        <f t="shared" si="18"/>
        <v>0.7472512750247392</v>
      </c>
      <c r="L268" s="114">
        <v>0</v>
      </c>
      <c r="M268" s="116">
        <f t="shared" si="19"/>
        <v>0.7472512750247392</v>
      </c>
      <c r="N268" s="114">
        <v>0</v>
      </c>
    </row>
    <row r="269" spans="1:14">
      <c r="A269" s="117" t="s">
        <v>51</v>
      </c>
      <c r="B269" s="117"/>
      <c r="C269" s="117"/>
      <c r="D269" s="117" t="s">
        <v>417</v>
      </c>
      <c r="E269" s="119">
        <v>14708</v>
      </c>
      <c r="F269" s="117">
        <v>10008</v>
      </c>
      <c r="G269" s="118">
        <v>6821.96</v>
      </c>
      <c r="H269" s="114">
        <f t="shared" si="16"/>
        <v>9007.2000000000007</v>
      </c>
      <c r="I269" s="114">
        <v>0</v>
      </c>
      <c r="J269" s="115">
        <f t="shared" si="17"/>
        <v>6821.96</v>
      </c>
      <c r="K269" s="116">
        <f t="shared" si="18"/>
        <v>0.68165067945643487</v>
      </c>
      <c r="L269" s="114">
        <v>0</v>
      </c>
      <c r="M269" s="116">
        <f t="shared" si="19"/>
        <v>0.68165067945643487</v>
      </c>
      <c r="N269" s="114">
        <v>0</v>
      </c>
    </row>
    <row r="270" spans="1:14">
      <c r="A270" s="117" t="s">
        <v>51</v>
      </c>
      <c r="B270" s="117"/>
      <c r="C270" s="117"/>
      <c r="D270" s="117" t="s">
        <v>417</v>
      </c>
      <c r="E270" s="119">
        <v>19000</v>
      </c>
      <c r="F270" s="117">
        <v>13000</v>
      </c>
      <c r="G270" s="118">
        <v>3269.99</v>
      </c>
      <c r="H270" s="114">
        <f t="shared" si="16"/>
        <v>11700</v>
      </c>
      <c r="I270" s="114">
        <v>0</v>
      </c>
      <c r="J270" s="115">
        <f t="shared" si="17"/>
        <v>3269.99</v>
      </c>
      <c r="K270" s="116">
        <f t="shared" si="18"/>
        <v>0.2515376923076923</v>
      </c>
      <c r="L270" s="114">
        <v>0</v>
      </c>
      <c r="M270" s="116">
        <f t="shared" si="19"/>
        <v>0.2515376923076923</v>
      </c>
      <c r="N270" s="114">
        <v>0</v>
      </c>
    </row>
    <row r="271" spans="1:14">
      <c r="A271" s="117" t="s">
        <v>51</v>
      </c>
      <c r="B271" s="117"/>
      <c r="C271" s="117"/>
      <c r="D271" s="117" t="s">
        <v>417</v>
      </c>
      <c r="E271" s="119">
        <v>1200</v>
      </c>
      <c r="F271" s="117">
        <v>17200</v>
      </c>
      <c r="G271" s="118">
        <v>15712.2</v>
      </c>
      <c r="H271" s="114">
        <f t="shared" si="16"/>
        <v>15480</v>
      </c>
      <c r="I271" s="114">
        <v>0</v>
      </c>
      <c r="J271" s="115">
        <f t="shared" si="17"/>
        <v>15712.2</v>
      </c>
      <c r="K271" s="116">
        <f t="shared" si="18"/>
        <v>0.91350000000000009</v>
      </c>
      <c r="L271" s="114">
        <v>0</v>
      </c>
      <c r="M271" s="116">
        <f t="shared" si="19"/>
        <v>0.91350000000000009</v>
      </c>
      <c r="N271" s="114">
        <v>0</v>
      </c>
    </row>
    <row r="272" spans="1:14">
      <c r="A272" s="117" t="s">
        <v>51</v>
      </c>
      <c r="B272" s="117"/>
      <c r="C272" s="117"/>
      <c r="D272" s="117" t="s">
        <v>417</v>
      </c>
      <c r="E272" s="119">
        <v>11505.8</v>
      </c>
      <c r="F272" s="117">
        <v>9505.7999999999993</v>
      </c>
      <c r="G272" s="118">
        <v>324.8</v>
      </c>
      <c r="H272" s="114">
        <f t="shared" si="16"/>
        <v>8555.2199999999993</v>
      </c>
      <c r="I272" s="114">
        <v>0</v>
      </c>
      <c r="J272" s="115">
        <f t="shared" si="17"/>
        <v>324.8</v>
      </c>
      <c r="K272" s="116">
        <f t="shared" si="18"/>
        <v>3.416861284689348E-2</v>
      </c>
      <c r="L272" s="114">
        <v>0</v>
      </c>
      <c r="M272" s="116">
        <f t="shared" si="19"/>
        <v>3.416861284689348E-2</v>
      </c>
      <c r="N272" s="114">
        <v>0</v>
      </c>
    </row>
    <row r="273" spans="1:14">
      <c r="A273" s="117" t="s">
        <v>51</v>
      </c>
      <c r="B273" s="117"/>
      <c r="C273" s="117"/>
      <c r="D273" s="117" t="s">
        <v>417</v>
      </c>
      <c r="E273" s="119">
        <v>450</v>
      </c>
      <c r="F273" s="117">
        <v>8450</v>
      </c>
      <c r="G273" s="118">
        <v>2854</v>
      </c>
      <c r="H273" s="114">
        <f t="shared" si="16"/>
        <v>7605</v>
      </c>
      <c r="I273" s="114">
        <v>0</v>
      </c>
      <c r="J273" s="115">
        <f t="shared" si="17"/>
        <v>2854</v>
      </c>
      <c r="K273" s="116">
        <f t="shared" si="18"/>
        <v>0.33775147928994081</v>
      </c>
      <c r="L273" s="114">
        <v>0</v>
      </c>
      <c r="M273" s="116">
        <f t="shared" si="19"/>
        <v>0.33775147928994081</v>
      </c>
      <c r="N273" s="114">
        <v>0</v>
      </c>
    </row>
    <row r="274" spans="1:14">
      <c r="A274" s="117" t="s">
        <v>51</v>
      </c>
      <c r="B274" s="117"/>
      <c r="C274" s="117"/>
      <c r="D274" s="117" t="s">
        <v>417</v>
      </c>
      <c r="E274" s="119">
        <v>350</v>
      </c>
      <c r="F274" s="117">
        <v>350</v>
      </c>
      <c r="G274" s="118">
        <v>0</v>
      </c>
      <c r="H274" s="114">
        <f t="shared" si="16"/>
        <v>315</v>
      </c>
      <c r="I274" s="114">
        <v>0</v>
      </c>
      <c r="J274" s="115">
        <f t="shared" si="17"/>
        <v>0</v>
      </c>
      <c r="K274" s="116">
        <f t="shared" si="18"/>
        <v>0</v>
      </c>
      <c r="L274" s="114">
        <v>0</v>
      </c>
      <c r="M274" s="116">
        <f t="shared" si="19"/>
        <v>0</v>
      </c>
      <c r="N274" s="114">
        <v>0</v>
      </c>
    </row>
    <row r="275" spans="1:14">
      <c r="A275" s="117" t="s">
        <v>51</v>
      </c>
      <c r="B275" s="117"/>
      <c r="C275" s="117"/>
      <c r="D275" s="117" t="s">
        <v>417</v>
      </c>
      <c r="E275" s="119">
        <v>0</v>
      </c>
      <c r="F275" s="117">
        <v>20000</v>
      </c>
      <c r="G275" s="118">
        <v>1710</v>
      </c>
      <c r="H275" s="114">
        <f t="shared" si="16"/>
        <v>18000</v>
      </c>
      <c r="I275" s="114">
        <v>0</v>
      </c>
      <c r="J275" s="115">
        <f t="shared" si="17"/>
        <v>1710</v>
      </c>
      <c r="K275" s="116">
        <f t="shared" si="18"/>
        <v>8.5500000000000007E-2</v>
      </c>
      <c r="L275" s="114">
        <v>0</v>
      </c>
      <c r="M275" s="116">
        <f t="shared" si="19"/>
        <v>8.5500000000000007E-2</v>
      </c>
      <c r="N275" s="114">
        <v>0</v>
      </c>
    </row>
    <row r="276" spans="1:14">
      <c r="A276" s="117" t="s">
        <v>51</v>
      </c>
      <c r="B276" s="117"/>
      <c r="C276" s="117"/>
      <c r="D276" s="117" t="s">
        <v>417</v>
      </c>
      <c r="E276" s="119">
        <v>3000</v>
      </c>
      <c r="F276" s="117">
        <v>60000</v>
      </c>
      <c r="G276" s="118">
        <v>0</v>
      </c>
      <c r="H276" s="114">
        <f t="shared" si="16"/>
        <v>54000</v>
      </c>
      <c r="I276" s="114">
        <v>0</v>
      </c>
      <c r="J276" s="115">
        <f t="shared" si="17"/>
        <v>0</v>
      </c>
      <c r="K276" s="116">
        <f t="shared" si="18"/>
        <v>0</v>
      </c>
      <c r="L276" s="114">
        <v>0</v>
      </c>
      <c r="M276" s="116">
        <f t="shared" si="19"/>
        <v>0</v>
      </c>
      <c r="N276" s="114">
        <v>0</v>
      </c>
    </row>
    <row r="277" spans="1:14">
      <c r="A277" s="117" t="s">
        <v>51</v>
      </c>
      <c r="B277" s="117"/>
      <c r="C277" s="117"/>
      <c r="D277" s="117" t="s">
        <v>417</v>
      </c>
      <c r="E277" s="119">
        <v>16189.6</v>
      </c>
      <c r="F277" s="117">
        <v>90189.6</v>
      </c>
      <c r="G277" s="118">
        <v>0</v>
      </c>
      <c r="H277" s="114">
        <f t="shared" si="16"/>
        <v>81170.640000000014</v>
      </c>
      <c r="I277" s="114">
        <v>0</v>
      </c>
      <c r="J277" s="115">
        <f t="shared" si="17"/>
        <v>0</v>
      </c>
      <c r="K277" s="116">
        <f t="shared" si="18"/>
        <v>0</v>
      </c>
      <c r="L277" s="114">
        <v>0</v>
      </c>
      <c r="M277" s="116">
        <f t="shared" si="19"/>
        <v>0</v>
      </c>
      <c r="N277" s="114">
        <v>0</v>
      </c>
    </row>
    <row r="278" spans="1:14">
      <c r="A278" s="117" t="s">
        <v>51</v>
      </c>
      <c r="B278" s="117"/>
      <c r="C278" s="117"/>
      <c r="D278" s="117" t="s">
        <v>417</v>
      </c>
      <c r="E278" s="119">
        <v>0</v>
      </c>
      <c r="F278" s="117">
        <v>10000</v>
      </c>
      <c r="G278" s="118">
        <v>0</v>
      </c>
      <c r="H278" s="114">
        <f t="shared" si="16"/>
        <v>9000</v>
      </c>
      <c r="I278" s="114">
        <v>0</v>
      </c>
      <c r="J278" s="115">
        <f t="shared" si="17"/>
        <v>0</v>
      </c>
      <c r="K278" s="116">
        <f t="shared" si="18"/>
        <v>0</v>
      </c>
      <c r="L278" s="114">
        <v>0</v>
      </c>
      <c r="M278" s="116">
        <f t="shared" si="19"/>
        <v>0</v>
      </c>
      <c r="N278" s="114">
        <v>0</v>
      </c>
    </row>
    <row r="279" spans="1:14">
      <c r="A279" s="117" t="s">
        <v>52</v>
      </c>
      <c r="B279" s="117"/>
      <c r="C279" s="117"/>
      <c r="D279" s="117" t="s">
        <v>418</v>
      </c>
      <c r="E279" s="119">
        <v>639102.82999999996</v>
      </c>
      <c r="F279" s="117">
        <v>639102.82999999996</v>
      </c>
      <c r="G279" s="118">
        <v>0</v>
      </c>
      <c r="H279" s="114">
        <f t="shared" si="16"/>
        <v>575192.54700000002</v>
      </c>
      <c r="I279" s="114">
        <v>0</v>
      </c>
      <c r="J279" s="115">
        <f t="shared" si="17"/>
        <v>0</v>
      </c>
      <c r="K279" s="116">
        <f t="shared" si="18"/>
        <v>0</v>
      </c>
      <c r="L279" s="114">
        <v>0</v>
      </c>
      <c r="M279" s="116">
        <f t="shared" si="19"/>
        <v>0</v>
      </c>
      <c r="N279" s="114">
        <v>0</v>
      </c>
    </row>
    <row r="280" spans="1:14">
      <c r="A280" s="117" t="s">
        <v>52</v>
      </c>
      <c r="B280" s="117"/>
      <c r="C280" s="117"/>
      <c r="D280" s="117" t="s">
        <v>418</v>
      </c>
      <c r="E280" s="119">
        <v>317586.5</v>
      </c>
      <c r="F280" s="117">
        <v>317586.5</v>
      </c>
      <c r="G280" s="118">
        <v>0</v>
      </c>
      <c r="H280" s="114">
        <f t="shared" si="16"/>
        <v>285827.85000000003</v>
      </c>
      <c r="I280" s="114">
        <v>0</v>
      </c>
      <c r="J280" s="115">
        <f t="shared" si="17"/>
        <v>0</v>
      </c>
      <c r="K280" s="116">
        <f t="shared" si="18"/>
        <v>0</v>
      </c>
      <c r="L280" s="114">
        <v>0</v>
      </c>
      <c r="M280" s="116">
        <f t="shared" si="19"/>
        <v>0</v>
      </c>
      <c r="N280" s="114">
        <v>0</v>
      </c>
    </row>
    <row r="281" spans="1:14">
      <c r="A281" s="117" t="s">
        <v>52</v>
      </c>
      <c r="B281" s="117"/>
      <c r="C281" s="117"/>
      <c r="D281" s="117" t="s">
        <v>418</v>
      </c>
      <c r="E281" s="119">
        <v>15726.4</v>
      </c>
      <c r="F281" s="117">
        <v>15726.4</v>
      </c>
      <c r="G281" s="118">
        <v>0</v>
      </c>
      <c r="H281" s="114">
        <f t="shared" si="16"/>
        <v>14153.76</v>
      </c>
      <c r="I281" s="114">
        <v>0</v>
      </c>
      <c r="J281" s="115">
        <f t="shared" si="17"/>
        <v>0</v>
      </c>
      <c r="K281" s="116">
        <f t="shared" si="18"/>
        <v>0</v>
      </c>
      <c r="L281" s="114">
        <v>0</v>
      </c>
      <c r="M281" s="116">
        <f t="shared" si="19"/>
        <v>0</v>
      </c>
      <c r="N281" s="114">
        <v>0</v>
      </c>
    </row>
    <row r="282" spans="1:14">
      <c r="A282" s="117" t="s">
        <v>52</v>
      </c>
      <c r="B282" s="117"/>
      <c r="C282" s="117"/>
      <c r="D282" s="117" t="s">
        <v>418</v>
      </c>
      <c r="E282" s="119">
        <v>81253.070000000007</v>
      </c>
      <c r="F282" s="117">
        <v>104842.67</v>
      </c>
      <c r="G282" s="118">
        <v>0</v>
      </c>
      <c r="H282" s="114">
        <f t="shared" si="16"/>
        <v>94358.403000000006</v>
      </c>
      <c r="I282" s="114">
        <v>0</v>
      </c>
      <c r="J282" s="115">
        <f t="shared" si="17"/>
        <v>0</v>
      </c>
      <c r="K282" s="116">
        <f t="shared" si="18"/>
        <v>0</v>
      </c>
      <c r="L282" s="114">
        <v>0</v>
      </c>
      <c r="M282" s="116">
        <f t="shared" si="19"/>
        <v>0</v>
      </c>
      <c r="N282" s="114">
        <v>0</v>
      </c>
    </row>
    <row r="283" spans="1:14">
      <c r="A283" s="117" t="s">
        <v>52</v>
      </c>
      <c r="B283" s="117"/>
      <c r="C283" s="117"/>
      <c r="D283" s="117" t="s">
        <v>418</v>
      </c>
      <c r="E283" s="119">
        <v>2500</v>
      </c>
      <c r="F283" s="117">
        <v>2500</v>
      </c>
      <c r="G283" s="118">
        <v>1200</v>
      </c>
      <c r="H283" s="114">
        <f t="shared" si="16"/>
        <v>2250</v>
      </c>
      <c r="I283" s="114">
        <v>0</v>
      </c>
      <c r="J283" s="115">
        <f t="shared" si="17"/>
        <v>1200</v>
      </c>
      <c r="K283" s="116">
        <f t="shared" si="18"/>
        <v>0.48</v>
      </c>
      <c r="L283" s="114">
        <v>0</v>
      </c>
      <c r="M283" s="116">
        <f t="shared" si="19"/>
        <v>0.48</v>
      </c>
      <c r="N283" s="114">
        <v>0</v>
      </c>
    </row>
    <row r="284" spans="1:14">
      <c r="A284" s="117" t="s">
        <v>52</v>
      </c>
      <c r="B284" s="117"/>
      <c r="C284" s="117"/>
      <c r="D284" s="117" t="s">
        <v>418</v>
      </c>
      <c r="E284" s="119">
        <v>2000</v>
      </c>
      <c r="F284" s="117">
        <v>2000</v>
      </c>
      <c r="G284" s="118">
        <v>974.4</v>
      </c>
      <c r="H284" s="114">
        <f t="shared" si="16"/>
        <v>1800</v>
      </c>
      <c r="I284" s="114">
        <v>0</v>
      </c>
      <c r="J284" s="115">
        <f t="shared" si="17"/>
        <v>974.4</v>
      </c>
      <c r="K284" s="116">
        <f t="shared" si="18"/>
        <v>0.48719999999999997</v>
      </c>
      <c r="L284" s="114">
        <v>0</v>
      </c>
      <c r="M284" s="116">
        <f t="shared" si="19"/>
        <v>0.48719999999999997</v>
      </c>
      <c r="N284" s="114">
        <v>0</v>
      </c>
    </row>
    <row r="285" spans="1:14">
      <c r="A285" s="117" t="s">
        <v>52</v>
      </c>
      <c r="B285" s="117"/>
      <c r="C285" s="117"/>
      <c r="D285" s="117" t="s">
        <v>418</v>
      </c>
      <c r="E285" s="119">
        <v>2000</v>
      </c>
      <c r="F285" s="117">
        <v>2000</v>
      </c>
      <c r="G285" s="118">
        <v>717.01</v>
      </c>
      <c r="H285" s="114">
        <f t="shared" si="16"/>
        <v>1800</v>
      </c>
      <c r="I285" s="114">
        <v>0</v>
      </c>
      <c r="J285" s="115">
        <f t="shared" si="17"/>
        <v>717.01</v>
      </c>
      <c r="K285" s="116">
        <f t="shared" si="18"/>
        <v>0.35850500000000002</v>
      </c>
      <c r="L285" s="114">
        <v>0</v>
      </c>
      <c r="M285" s="116">
        <f t="shared" si="19"/>
        <v>0.35850500000000002</v>
      </c>
      <c r="N285" s="114">
        <v>0</v>
      </c>
    </row>
    <row r="286" spans="1:14">
      <c r="A286" s="117" t="s">
        <v>52</v>
      </c>
      <c r="B286" s="117"/>
      <c r="C286" s="117"/>
      <c r="D286" s="117" t="s">
        <v>418</v>
      </c>
      <c r="E286" s="119">
        <v>33000</v>
      </c>
      <c r="F286" s="117">
        <v>33000</v>
      </c>
      <c r="G286" s="118">
        <v>8717.3799999999992</v>
      </c>
      <c r="H286" s="114">
        <f t="shared" si="16"/>
        <v>29700</v>
      </c>
      <c r="I286" s="114">
        <v>0</v>
      </c>
      <c r="J286" s="115">
        <f t="shared" si="17"/>
        <v>8717.3799999999992</v>
      </c>
      <c r="K286" s="116">
        <f t="shared" si="18"/>
        <v>0.26416303030303029</v>
      </c>
      <c r="L286" s="114">
        <v>0</v>
      </c>
      <c r="M286" s="116">
        <f t="shared" si="19"/>
        <v>0.26416303030303029</v>
      </c>
      <c r="N286" s="114">
        <v>0</v>
      </c>
    </row>
    <row r="287" spans="1:14">
      <c r="A287" s="117" t="s">
        <v>52</v>
      </c>
      <c r="B287" s="117"/>
      <c r="C287" s="117"/>
      <c r="D287" s="117" t="s">
        <v>418</v>
      </c>
      <c r="E287" s="119">
        <v>9000</v>
      </c>
      <c r="F287" s="117">
        <v>8000</v>
      </c>
      <c r="G287" s="118">
        <v>1908</v>
      </c>
      <c r="H287" s="114">
        <f t="shared" si="16"/>
        <v>7200</v>
      </c>
      <c r="I287" s="114">
        <v>0</v>
      </c>
      <c r="J287" s="115">
        <f t="shared" si="17"/>
        <v>1908</v>
      </c>
      <c r="K287" s="116">
        <f t="shared" si="18"/>
        <v>0.23849999999999999</v>
      </c>
      <c r="L287" s="114">
        <v>0</v>
      </c>
      <c r="M287" s="116">
        <f t="shared" si="19"/>
        <v>0.23849999999999999</v>
      </c>
      <c r="N287" s="114">
        <v>0</v>
      </c>
    </row>
    <row r="288" spans="1:14">
      <c r="A288" s="117" t="s">
        <v>52</v>
      </c>
      <c r="B288" s="117"/>
      <c r="C288" s="117"/>
      <c r="D288" s="117" t="s">
        <v>418</v>
      </c>
      <c r="E288" s="119">
        <v>4000</v>
      </c>
      <c r="F288" s="117">
        <v>5000</v>
      </c>
      <c r="G288" s="118">
        <v>3520</v>
      </c>
      <c r="H288" s="114">
        <f t="shared" si="16"/>
        <v>4500</v>
      </c>
      <c r="I288" s="114">
        <v>0</v>
      </c>
      <c r="J288" s="115">
        <f t="shared" si="17"/>
        <v>3520</v>
      </c>
      <c r="K288" s="116">
        <f t="shared" si="18"/>
        <v>0.70399999999999996</v>
      </c>
      <c r="L288" s="114">
        <v>0</v>
      </c>
      <c r="M288" s="116">
        <f t="shared" si="19"/>
        <v>0.70399999999999996</v>
      </c>
      <c r="N288" s="114">
        <v>0</v>
      </c>
    </row>
    <row r="289" spans="1:14">
      <c r="A289" s="117" t="s">
        <v>52</v>
      </c>
      <c r="B289" s="117"/>
      <c r="C289" s="117"/>
      <c r="D289" s="117" t="s">
        <v>418</v>
      </c>
      <c r="E289" s="119">
        <v>7000</v>
      </c>
      <c r="F289" s="117">
        <v>4000</v>
      </c>
      <c r="G289" s="118">
        <v>0</v>
      </c>
      <c r="H289" s="114">
        <f t="shared" si="16"/>
        <v>3600</v>
      </c>
      <c r="I289" s="114">
        <v>0</v>
      </c>
      <c r="J289" s="115">
        <f t="shared" si="17"/>
        <v>0</v>
      </c>
      <c r="K289" s="116">
        <f t="shared" si="18"/>
        <v>0</v>
      </c>
      <c r="L289" s="114">
        <v>0</v>
      </c>
      <c r="M289" s="116">
        <f t="shared" si="19"/>
        <v>0</v>
      </c>
      <c r="N289" s="114">
        <v>0</v>
      </c>
    </row>
    <row r="290" spans="1:14">
      <c r="A290" s="117" t="s">
        <v>52</v>
      </c>
      <c r="B290" s="117"/>
      <c r="C290" s="117"/>
      <c r="D290" s="117" t="s">
        <v>418</v>
      </c>
      <c r="E290" s="119">
        <v>2000</v>
      </c>
      <c r="F290" s="117">
        <v>2000</v>
      </c>
      <c r="G290" s="118">
        <v>0</v>
      </c>
      <c r="H290" s="114">
        <f t="shared" si="16"/>
        <v>1800</v>
      </c>
      <c r="I290" s="114">
        <v>0</v>
      </c>
      <c r="J290" s="115">
        <f t="shared" si="17"/>
        <v>0</v>
      </c>
      <c r="K290" s="116">
        <f t="shared" si="18"/>
        <v>0</v>
      </c>
      <c r="L290" s="114">
        <v>0</v>
      </c>
      <c r="M290" s="116">
        <f t="shared" si="19"/>
        <v>0</v>
      </c>
      <c r="N290" s="114">
        <v>0</v>
      </c>
    </row>
    <row r="291" spans="1:14">
      <c r="A291" s="117" t="s">
        <v>52</v>
      </c>
      <c r="B291" s="117"/>
      <c r="C291" s="117"/>
      <c r="D291" s="117" t="s">
        <v>418</v>
      </c>
      <c r="E291" s="119">
        <v>15000</v>
      </c>
      <c r="F291" s="117">
        <v>18000</v>
      </c>
      <c r="G291" s="118">
        <v>6503.19</v>
      </c>
      <c r="H291" s="114">
        <f t="shared" si="16"/>
        <v>16200</v>
      </c>
      <c r="I291" s="114">
        <v>0</v>
      </c>
      <c r="J291" s="115">
        <f t="shared" si="17"/>
        <v>6503.19</v>
      </c>
      <c r="K291" s="116">
        <f t="shared" si="18"/>
        <v>0.36128833333333332</v>
      </c>
      <c r="L291" s="114">
        <v>0</v>
      </c>
      <c r="M291" s="116">
        <f t="shared" si="19"/>
        <v>0.36128833333333332</v>
      </c>
      <c r="N291" s="114">
        <v>0</v>
      </c>
    </row>
    <row r="292" spans="1:14">
      <c r="A292" s="117" t="s">
        <v>53</v>
      </c>
      <c r="B292" s="117"/>
      <c r="C292" s="117"/>
      <c r="D292" s="117" t="s">
        <v>419</v>
      </c>
      <c r="E292" s="119">
        <v>0</v>
      </c>
      <c r="F292" s="117">
        <v>500</v>
      </c>
      <c r="G292" s="118">
        <v>0</v>
      </c>
      <c r="H292" s="114">
        <f t="shared" si="16"/>
        <v>450</v>
      </c>
      <c r="I292" s="114">
        <v>0</v>
      </c>
      <c r="J292" s="115">
        <f t="shared" si="17"/>
        <v>0</v>
      </c>
      <c r="K292" s="116">
        <f t="shared" si="18"/>
        <v>0</v>
      </c>
      <c r="L292" s="114">
        <v>0</v>
      </c>
      <c r="M292" s="116">
        <f t="shared" si="19"/>
        <v>0</v>
      </c>
      <c r="N292" s="114">
        <v>0</v>
      </c>
    </row>
    <row r="293" spans="1:14">
      <c r="A293" s="117" t="s">
        <v>54</v>
      </c>
      <c r="B293" s="117"/>
      <c r="C293" s="117"/>
      <c r="D293" s="117" t="s">
        <v>419</v>
      </c>
      <c r="E293" s="119">
        <v>0</v>
      </c>
      <c r="F293" s="117">
        <v>1000</v>
      </c>
      <c r="G293" s="118">
        <v>0</v>
      </c>
      <c r="H293" s="114">
        <f t="shared" si="16"/>
        <v>900</v>
      </c>
      <c r="I293" s="114">
        <v>0</v>
      </c>
      <c r="J293" s="115">
        <f t="shared" si="17"/>
        <v>0</v>
      </c>
      <c r="K293" s="116">
        <f t="shared" si="18"/>
        <v>0</v>
      </c>
      <c r="L293" s="114">
        <v>0</v>
      </c>
      <c r="M293" s="116">
        <f t="shared" si="19"/>
        <v>0</v>
      </c>
      <c r="N293" s="114">
        <v>0</v>
      </c>
    </row>
    <row r="294" spans="1:14">
      <c r="A294" s="117" t="s">
        <v>54</v>
      </c>
      <c r="B294" s="117"/>
      <c r="C294" s="117"/>
      <c r="D294" s="117" t="s">
        <v>419</v>
      </c>
      <c r="E294" s="119">
        <v>399900</v>
      </c>
      <c r="F294" s="117">
        <v>0</v>
      </c>
      <c r="G294" s="118">
        <v>0</v>
      </c>
      <c r="H294" s="114">
        <f t="shared" si="16"/>
        <v>0</v>
      </c>
      <c r="I294" s="114">
        <v>0</v>
      </c>
      <c r="J294" s="115">
        <f t="shared" si="17"/>
        <v>0</v>
      </c>
      <c r="K294" s="116" t="e">
        <f t="shared" si="18"/>
        <v>#DIV/0!</v>
      </c>
      <c r="L294" s="114">
        <v>0</v>
      </c>
      <c r="M294" s="116" t="e">
        <f t="shared" si="19"/>
        <v>#DIV/0!</v>
      </c>
      <c r="N294" s="114">
        <v>0</v>
      </c>
    </row>
    <row r="295" spans="1:14">
      <c r="A295" s="117" t="s">
        <v>54</v>
      </c>
      <c r="B295" s="117"/>
      <c r="C295" s="117"/>
      <c r="D295" s="117" t="s">
        <v>419</v>
      </c>
      <c r="E295" s="119">
        <v>0</v>
      </c>
      <c r="F295" s="117">
        <v>4484.91</v>
      </c>
      <c r="G295" s="118">
        <v>0</v>
      </c>
      <c r="H295" s="114">
        <f t="shared" si="16"/>
        <v>4036.4189999999999</v>
      </c>
      <c r="I295" s="114">
        <v>0</v>
      </c>
      <c r="J295" s="115">
        <f t="shared" si="17"/>
        <v>0</v>
      </c>
      <c r="K295" s="116">
        <f t="shared" si="18"/>
        <v>0</v>
      </c>
      <c r="L295" s="114">
        <v>0</v>
      </c>
      <c r="M295" s="116">
        <f t="shared" si="19"/>
        <v>0</v>
      </c>
      <c r="N295" s="114">
        <v>0</v>
      </c>
    </row>
    <row r="296" spans="1:14">
      <c r="A296" s="117" t="s">
        <v>54</v>
      </c>
      <c r="B296" s="117"/>
      <c r="C296" s="117"/>
      <c r="D296" s="117" t="s">
        <v>419</v>
      </c>
      <c r="E296" s="119">
        <v>0</v>
      </c>
      <c r="F296" s="117">
        <v>1093000</v>
      </c>
      <c r="G296" s="118">
        <v>0</v>
      </c>
      <c r="H296" s="114">
        <f t="shared" si="16"/>
        <v>983700</v>
      </c>
      <c r="I296" s="114">
        <v>0</v>
      </c>
      <c r="J296" s="115">
        <f t="shared" si="17"/>
        <v>0</v>
      </c>
      <c r="K296" s="116">
        <f t="shared" si="18"/>
        <v>0</v>
      </c>
      <c r="L296" s="114">
        <v>0</v>
      </c>
      <c r="M296" s="116">
        <f t="shared" si="19"/>
        <v>0</v>
      </c>
      <c r="N296" s="114">
        <v>0</v>
      </c>
    </row>
    <row r="297" spans="1:14">
      <c r="A297" s="117" t="s">
        <v>55</v>
      </c>
      <c r="B297" s="117"/>
      <c r="C297" s="117"/>
      <c r="D297" s="117" t="s">
        <v>419</v>
      </c>
      <c r="E297" s="119">
        <v>0</v>
      </c>
      <c r="F297" s="117">
        <v>1000</v>
      </c>
      <c r="G297" s="118">
        <v>0</v>
      </c>
      <c r="H297" s="114">
        <f t="shared" si="16"/>
        <v>900</v>
      </c>
      <c r="I297" s="114">
        <v>0</v>
      </c>
      <c r="J297" s="115">
        <f t="shared" si="17"/>
        <v>0</v>
      </c>
      <c r="K297" s="116">
        <f t="shared" si="18"/>
        <v>0</v>
      </c>
      <c r="L297" s="114">
        <v>0</v>
      </c>
      <c r="M297" s="116">
        <f t="shared" si="19"/>
        <v>0</v>
      </c>
      <c r="N297" s="114">
        <v>0</v>
      </c>
    </row>
    <row r="298" spans="1:14">
      <c r="A298" s="117" t="s">
        <v>55</v>
      </c>
      <c r="B298" s="117"/>
      <c r="C298" s="117"/>
      <c r="D298" s="117" t="s">
        <v>419</v>
      </c>
      <c r="E298" s="119">
        <v>990000</v>
      </c>
      <c r="F298" s="117">
        <v>0</v>
      </c>
      <c r="G298" s="118">
        <v>0</v>
      </c>
      <c r="H298" s="114">
        <f t="shared" si="16"/>
        <v>0</v>
      </c>
      <c r="I298" s="114">
        <v>0</v>
      </c>
      <c r="J298" s="115">
        <f t="shared" si="17"/>
        <v>0</v>
      </c>
      <c r="K298" s="116" t="e">
        <f t="shared" si="18"/>
        <v>#DIV/0!</v>
      </c>
      <c r="L298" s="114">
        <v>0</v>
      </c>
      <c r="M298" s="116" t="e">
        <f t="shared" si="19"/>
        <v>#DIV/0!</v>
      </c>
      <c r="N298" s="114">
        <v>0</v>
      </c>
    </row>
    <row r="299" spans="1:14">
      <c r="A299" s="117" t="s">
        <v>55</v>
      </c>
      <c r="B299" s="117"/>
      <c r="C299" s="117"/>
      <c r="D299" s="117" t="s">
        <v>419</v>
      </c>
      <c r="E299" s="119">
        <v>0</v>
      </c>
      <c r="F299" s="117">
        <v>76271.490000000005</v>
      </c>
      <c r="G299" s="118">
        <v>0</v>
      </c>
      <c r="H299" s="114">
        <f t="shared" si="16"/>
        <v>68644.341</v>
      </c>
      <c r="I299" s="114">
        <v>0</v>
      </c>
      <c r="J299" s="115">
        <f t="shared" si="17"/>
        <v>0</v>
      </c>
      <c r="K299" s="116">
        <f t="shared" si="18"/>
        <v>0</v>
      </c>
      <c r="L299" s="114">
        <v>0</v>
      </c>
      <c r="M299" s="116">
        <f t="shared" si="19"/>
        <v>0</v>
      </c>
      <c r="N299" s="114">
        <v>0</v>
      </c>
    </row>
    <row r="300" spans="1:14">
      <c r="A300" s="117" t="s">
        <v>55</v>
      </c>
      <c r="B300" s="117"/>
      <c r="C300" s="117"/>
      <c r="D300" s="117" t="s">
        <v>419</v>
      </c>
      <c r="E300" s="119">
        <v>0</v>
      </c>
      <c r="F300" s="117">
        <v>404000</v>
      </c>
      <c r="G300" s="118">
        <v>0</v>
      </c>
      <c r="H300" s="114">
        <f t="shared" si="16"/>
        <v>363600</v>
      </c>
      <c r="I300" s="114">
        <v>0</v>
      </c>
      <c r="J300" s="115">
        <f t="shared" si="17"/>
        <v>0</v>
      </c>
      <c r="K300" s="116">
        <f t="shared" si="18"/>
        <v>0</v>
      </c>
      <c r="L300" s="114">
        <v>0</v>
      </c>
      <c r="M300" s="116">
        <f t="shared" si="19"/>
        <v>0</v>
      </c>
      <c r="N300" s="114">
        <v>0</v>
      </c>
    </row>
    <row r="301" spans="1:14">
      <c r="A301" s="117" t="s">
        <v>56</v>
      </c>
      <c r="B301" s="117"/>
      <c r="C301" s="117"/>
      <c r="D301" s="117" t="s">
        <v>419</v>
      </c>
      <c r="E301" s="119">
        <v>830898.17</v>
      </c>
      <c r="F301" s="117">
        <v>797054.94</v>
      </c>
      <c r="G301" s="118">
        <v>0</v>
      </c>
      <c r="H301" s="114">
        <f t="shared" si="16"/>
        <v>717349.446</v>
      </c>
      <c r="I301" s="114">
        <v>0</v>
      </c>
      <c r="J301" s="115">
        <f t="shared" si="17"/>
        <v>0</v>
      </c>
      <c r="K301" s="116">
        <f t="shared" si="18"/>
        <v>0</v>
      </c>
      <c r="L301" s="114">
        <v>0</v>
      </c>
      <c r="M301" s="116">
        <f t="shared" si="19"/>
        <v>0</v>
      </c>
      <c r="N301" s="114">
        <v>0</v>
      </c>
    </row>
    <row r="302" spans="1:14">
      <c r="A302" s="117" t="s">
        <v>56</v>
      </c>
      <c r="B302" s="117"/>
      <c r="C302" s="117"/>
      <c r="D302" s="117" t="s">
        <v>419</v>
      </c>
      <c r="E302" s="119">
        <v>317586.5</v>
      </c>
      <c r="F302" s="117">
        <v>317586.5</v>
      </c>
      <c r="G302" s="118">
        <v>0</v>
      </c>
      <c r="H302" s="114">
        <f t="shared" si="16"/>
        <v>285827.85000000003</v>
      </c>
      <c r="I302" s="114">
        <v>0</v>
      </c>
      <c r="J302" s="115">
        <f t="shared" si="17"/>
        <v>0</v>
      </c>
      <c r="K302" s="116">
        <f t="shared" si="18"/>
        <v>0</v>
      </c>
      <c r="L302" s="114">
        <v>0</v>
      </c>
      <c r="M302" s="116">
        <f t="shared" si="19"/>
        <v>0</v>
      </c>
      <c r="N302" s="114">
        <v>0</v>
      </c>
    </row>
    <row r="303" spans="1:14">
      <c r="A303" s="117" t="s">
        <v>56</v>
      </c>
      <c r="B303" s="117"/>
      <c r="C303" s="117"/>
      <c r="D303" s="117" t="s">
        <v>419</v>
      </c>
      <c r="E303" s="119">
        <v>18879.2</v>
      </c>
      <c r="F303" s="117">
        <v>19215.2</v>
      </c>
      <c r="G303" s="118">
        <v>0</v>
      </c>
      <c r="H303" s="114">
        <f t="shared" si="16"/>
        <v>17293.68</v>
      </c>
      <c r="I303" s="114">
        <v>0</v>
      </c>
      <c r="J303" s="115">
        <f t="shared" si="17"/>
        <v>0</v>
      </c>
      <c r="K303" s="116">
        <f t="shared" si="18"/>
        <v>0</v>
      </c>
      <c r="L303" s="114">
        <v>0</v>
      </c>
      <c r="M303" s="116">
        <f t="shared" si="19"/>
        <v>0</v>
      </c>
      <c r="N303" s="114">
        <v>0</v>
      </c>
    </row>
    <row r="304" spans="1:14">
      <c r="A304" s="117" t="s">
        <v>56</v>
      </c>
      <c r="B304" s="117"/>
      <c r="C304" s="117"/>
      <c r="D304" s="117" t="s">
        <v>419</v>
      </c>
      <c r="E304" s="119">
        <v>97542.53</v>
      </c>
      <c r="F304" s="117">
        <v>128101.33</v>
      </c>
      <c r="G304" s="118">
        <v>0</v>
      </c>
      <c r="H304" s="114">
        <f t="shared" si="16"/>
        <v>115291.197</v>
      </c>
      <c r="I304" s="114">
        <v>0</v>
      </c>
      <c r="J304" s="115">
        <f t="shared" si="17"/>
        <v>0</v>
      </c>
      <c r="K304" s="116">
        <f t="shared" si="18"/>
        <v>0</v>
      </c>
      <c r="L304" s="114">
        <v>0</v>
      </c>
      <c r="M304" s="116">
        <f t="shared" si="19"/>
        <v>0</v>
      </c>
      <c r="N304" s="114">
        <v>0</v>
      </c>
    </row>
    <row r="305" spans="1:14">
      <c r="A305" s="117" t="s">
        <v>56</v>
      </c>
      <c r="B305" s="117"/>
      <c r="C305" s="117"/>
      <c r="D305" s="117" t="s">
        <v>419</v>
      </c>
      <c r="E305" s="119">
        <v>9449.1</v>
      </c>
      <c r="F305" s="117">
        <v>9449.1</v>
      </c>
      <c r="G305" s="118">
        <v>0</v>
      </c>
      <c r="H305" s="114">
        <f t="shared" si="16"/>
        <v>8504.19</v>
      </c>
      <c r="I305" s="114">
        <v>0</v>
      </c>
      <c r="J305" s="115">
        <f t="shared" si="17"/>
        <v>0</v>
      </c>
      <c r="K305" s="116">
        <f t="shared" si="18"/>
        <v>0</v>
      </c>
      <c r="L305" s="114">
        <v>0</v>
      </c>
      <c r="M305" s="116">
        <f t="shared" si="19"/>
        <v>0</v>
      </c>
      <c r="N305" s="114">
        <v>0</v>
      </c>
    </row>
    <row r="306" spans="1:14">
      <c r="A306" s="117" t="s">
        <v>56</v>
      </c>
      <c r="B306" s="117"/>
      <c r="C306" s="117"/>
      <c r="D306" s="117" t="s">
        <v>419</v>
      </c>
      <c r="E306" s="119">
        <v>6480.04</v>
      </c>
      <c r="F306" s="117">
        <v>6480.04</v>
      </c>
      <c r="G306" s="118">
        <v>2157.6</v>
      </c>
      <c r="H306" s="114">
        <f t="shared" si="16"/>
        <v>5832.0360000000001</v>
      </c>
      <c r="I306" s="114">
        <v>0</v>
      </c>
      <c r="J306" s="115">
        <f t="shared" si="17"/>
        <v>2157.6</v>
      </c>
      <c r="K306" s="116">
        <f t="shared" si="18"/>
        <v>0.33296090764871822</v>
      </c>
      <c r="L306" s="114">
        <v>0</v>
      </c>
      <c r="M306" s="116">
        <f t="shared" si="19"/>
        <v>0.33296090764871822</v>
      </c>
      <c r="N306" s="114">
        <v>0</v>
      </c>
    </row>
    <row r="307" spans="1:14">
      <c r="A307" s="117" t="s">
        <v>56</v>
      </c>
      <c r="B307" s="117"/>
      <c r="C307" s="117"/>
      <c r="D307" s="117" t="s">
        <v>419</v>
      </c>
      <c r="E307" s="119">
        <v>2900</v>
      </c>
      <c r="F307" s="117">
        <v>2900</v>
      </c>
      <c r="G307" s="118">
        <v>0</v>
      </c>
      <c r="H307" s="114">
        <f t="shared" si="16"/>
        <v>2610</v>
      </c>
      <c r="I307" s="114">
        <v>0</v>
      </c>
      <c r="J307" s="115">
        <f t="shared" si="17"/>
        <v>0</v>
      </c>
      <c r="K307" s="116">
        <f t="shared" si="18"/>
        <v>0</v>
      </c>
      <c r="L307" s="114">
        <v>0</v>
      </c>
      <c r="M307" s="116">
        <f t="shared" si="19"/>
        <v>0</v>
      </c>
      <c r="N307" s="114">
        <v>0</v>
      </c>
    </row>
    <row r="308" spans="1:14">
      <c r="A308" s="117" t="s">
        <v>56</v>
      </c>
      <c r="B308" s="117"/>
      <c r="C308" s="117"/>
      <c r="D308" s="117" t="s">
        <v>419</v>
      </c>
      <c r="E308" s="119">
        <v>0</v>
      </c>
      <c r="F308" s="117">
        <v>1500</v>
      </c>
      <c r="G308" s="118">
        <v>614.99</v>
      </c>
      <c r="H308" s="114">
        <f t="shared" si="16"/>
        <v>1350</v>
      </c>
      <c r="I308" s="114">
        <v>0</v>
      </c>
      <c r="J308" s="115">
        <f t="shared" si="17"/>
        <v>614.99</v>
      </c>
      <c r="K308" s="116">
        <f t="shared" si="18"/>
        <v>0.40999333333333332</v>
      </c>
      <c r="L308" s="114">
        <v>0</v>
      </c>
      <c r="M308" s="116">
        <f t="shared" si="19"/>
        <v>0.40999333333333332</v>
      </c>
      <c r="N308" s="114">
        <v>0</v>
      </c>
    </row>
    <row r="309" spans="1:14">
      <c r="A309" s="117" t="s">
        <v>56</v>
      </c>
      <c r="B309" s="117"/>
      <c r="C309" s="117"/>
      <c r="D309" s="117" t="s">
        <v>419</v>
      </c>
      <c r="E309" s="119">
        <v>0</v>
      </c>
      <c r="F309" s="117">
        <v>5000</v>
      </c>
      <c r="G309" s="118">
        <v>0</v>
      </c>
      <c r="H309" s="114">
        <f t="shared" si="16"/>
        <v>4500</v>
      </c>
      <c r="I309" s="114">
        <v>0</v>
      </c>
      <c r="J309" s="115">
        <f t="shared" si="17"/>
        <v>0</v>
      </c>
      <c r="K309" s="116">
        <f t="shared" si="18"/>
        <v>0</v>
      </c>
      <c r="L309" s="114">
        <v>0</v>
      </c>
      <c r="M309" s="116">
        <f t="shared" si="19"/>
        <v>0</v>
      </c>
      <c r="N309" s="114">
        <v>0</v>
      </c>
    </row>
    <row r="310" spans="1:14">
      <c r="A310" s="117" t="s">
        <v>56</v>
      </c>
      <c r="B310" s="117"/>
      <c r="C310" s="117"/>
      <c r="D310" s="117" t="s">
        <v>419</v>
      </c>
      <c r="E310" s="119">
        <v>0</v>
      </c>
      <c r="F310" s="117">
        <v>10000</v>
      </c>
      <c r="G310" s="118">
        <v>2549.8000000000002</v>
      </c>
      <c r="H310" s="114">
        <f t="shared" si="16"/>
        <v>9000</v>
      </c>
      <c r="I310" s="114">
        <v>0</v>
      </c>
      <c r="J310" s="115">
        <f t="shared" si="17"/>
        <v>2549.8000000000002</v>
      </c>
      <c r="K310" s="116">
        <f t="shared" si="18"/>
        <v>0.25498000000000004</v>
      </c>
      <c r="L310" s="114">
        <v>0</v>
      </c>
      <c r="M310" s="116">
        <f t="shared" si="19"/>
        <v>0.25498000000000004</v>
      </c>
      <c r="N310" s="114">
        <v>0</v>
      </c>
    </row>
    <row r="311" spans="1:14">
      <c r="A311" s="117" t="s">
        <v>56</v>
      </c>
      <c r="B311" s="117"/>
      <c r="C311" s="117"/>
      <c r="D311" s="117" t="s">
        <v>419</v>
      </c>
      <c r="E311" s="119">
        <v>153385.4</v>
      </c>
      <c r="F311" s="117">
        <v>153385.4</v>
      </c>
      <c r="G311" s="118">
        <v>36128.769999999997</v>
      </c>
      <c r="H311" s="114">
        <f t="shared" si="16"/>
        <v>138046.85999999999</v>
      </c>
      <c r="I311" s="114">
        <v>0</v>
      </c>
      <c r="J311" s="115">
        <f t="shared" si="17"/>
        <v>36128.769999999997</v>
      </c>
      <c r="K311" s="116">
        <f t="shared" si="18"/>
        <v>0.23554243102668179</v>
      </c>
      <c r="L311" s="114">
        <v>0</v>
      </c>
      <c r="M311" s="116">
        <f t="shared" si="19"/>
        <v>0.23554243102668179</v>
      </c>
      <c r="N311" s="114">
        <v>0</v>
      </c>
    </row>
    <row r="312" spans="1:14">
      <c r="A312" s="117" t="s">
        <v>56</v>
      </c>
      <c r="B312" s="117"/>
      <c r="C312" s="117"/>
      <c r="D312" s="117" t="s">
        <v>419</v>
      </c>
      <c r="E312" s="119">
        <v>0</v>
      </c>
      <c r="F312" s="117">
        <v>5000</v>
      </c>
      <c r="G312" s="118">
        <v>0</v>
      </c>
      <c r="H312" s="114">
        <f t="shared" si="16"/>
        <v>4500</v>
      </c>
      <c r="I312" s="114">
        <v>0</v>
      </c>
      <c r="J312" s="115">
        <f t="shared" si="17"/>
        <v>0</v>
      </c>
      <c r="K312" s="116">
        <f t="shared" si="18"/>
        <v>0</v>
      </c>
      <c r="L312" s="114">
        <v>0</v>
      </c>
      <c r="M312" s="116">
        <f t="shared" si="19"/>
        <v>0</v>
      </c>
      <c r="N312" s="114">
        <v>0</v>
      </c>
    </row>
    <row r="313" spans="1:14">
      <c r="A313" s="117" t="s">
        <v>56</v>
      </c>
      <c r="B313" s="117"/>
      <c r="C313" s="117"/>
      <c r="D313" s="117" t="s">
        <v>419</v>
      </c>
      <c r="E313" s="119">
        <v>0</v>
      </c>
      <c r="F313" s="117">
        <v>10000</v>
      </c>
      <c r="G313" s="118">
        <v>0</v>
      </c>
      <c r="H313" s="114">
        <f t="shared" si="16"/>
        <v>9000</v>
      </c>
      <c r="I313" s="114">
        <v>0</v>
      </c>
      <c r="J313" s="115">
        <f t="shared" si="17"/>
        <v>0</v>
      </c>
      <c r="K313" s="116">
        <f t="shared" si="18"/>
        <v>0</v>
      </c>
      <c r="L313" s="114">
        <v>0</v>
      </c>
      <c r="M313" s="116">
        <f t="shared" si="19"/>
        <v>0</v>
      </c>
      <c r="N313" s="114">
        <v>0</v>
      </c>
    </row>
    <row r="314" spans="1:14">
      <c r="A314" s="117" t="s">
        <v>56</v>
      </c>
      <c r="B314" s="117"/>
      <c r="C314" s="117"/>
      <c r="D314" s="117" t="s">
        <v>419</v>
      </c>
      <c r="E314" s="119">
        <v>0</v>
      </c>
      <c r="F314" s="117">
        <v>2500</v>
      </c>
      <c r="G314" s="118">
        <v>0</v>
      </c>
      <c r="H314" s="114">
        <f t="shared" si="16"/>
        <v>2250</v>
      </c>
      <c r="I314" s="114">
        <v>0</v>
      </c>
      <c r="J314" s="115">
        <f t="shared" si="17"/>
        <v>0</v>
      </c>
      <c r="K314" s="116">
        <f t="shared" si="18"/>
        <v>0</v>
      </c>
      <c r="L314" s="114">
        <v>0</v>
      </c>
      <c r="M314" s="116">
        <f t="shared" si="19"/>
        <v>0</v>
      </c>
      <c r="N314" s="114">
        <v>0</v>
      </c>
    </row>
    <row r="315" spans="1:14">
      <c r="A315" s="117" t="s">
        <v>56</v>
      </c>
      <c r="B315" s="117"/>
      <c r="C315" s="117"/>
      <c r="D315" s="117" t="s">
        <v>419</v>
      </c>
      <c r="E315" s="119">
        <v>41605.5</v>
      </c>
      <c r="F315" s="117">
        <v>44105.5</v>
      </c>
      <c r="G315" s="118">
        <v>3801.9</v>
      </c>
      <c r="H315" s="114">
        <f t="shared" si="16"/>
        <v>39694.950000000004</v>
      </c>
      <c r="I315" s="114">
        <v>0</v>
      </c>
      <c r="J315" s="115">
        <f t="shared" si="17"/>
        <v>3801.9</v>
      </c>
      <c r="K315" s="116">
        <f t="shared" si="18"/>
        <v>8.6200133770164722E-2</v>
      </c>
      <c r="L315" s="114">
        <v>0</v>
      </c>
      <c r="M315" s="116">
        <f t="shared" si="19"/>
        <v>8.6200133770164722E-2</v>
      </c>
      <c r="N315" s="114">
        <v>0</v>
      </c>
    </row>
    <row r="316" spans="1:14">
      <c r="A316" s="117" t="s">
        <v>56</v>
      </c>
      <c r="B316" s="117"/>
      <c r="C316" s="117"/>
      <c r="D316" s="117" t="s">
        <v>419</v>
      </c>
      <c r="E316" s="119">
        <v>1620</v>
      </c>
      <c r="F316" s="117">
        <v>3120</v>
      </c>
      <c r="G316" s="118">
        <v>0</v>
      </c>
      <c r="H316" s="114">
        <f t="shared" si="16"/>
        <v>2808</v>
      </c>
      <c r="I316" s="114">
        <v>0</v>
      </c>
      <c r="J316" s="115">
        <f t="shared" si="17"/>
        <v>0</v>
      </c>
      <c r="K316" s="116">
        <f t="shared" si="18"/>
        <v>0</v>
      </c>
      <c r="L316" s="114">
        <v>0</v>
      </c>
      <c r="M316" s="116">
        <f t="shared" si="19"/>
        <v>0</v>
      </c>
      <c r="N316" s="114">
        <v>0</v>
      </c>
    </row>
    <row r="317" spans="1:14">
      <c r="A317" s="117" t="s">
        <v>56</v>
      </c>
      <c r="B317" s="117"/>
      <c r="C317" s="117"/>
      <c r="D317" s="117" t="s">
        <v>419</v>
      </c>
      <c r="E317" s="119">
        <v>0</v>
      </c>
      <c r="F317" s="117">
        <v>10000</v>
      </c>
      <c r="G317" s="118">
        <v>0</v>
      </c>
      <c r="H317" s="114">
        <f t="shared" si="16"/>
        <v>9000</v>
      </c>
      <c r="I317" s="114">
        <v>0</v>
      </c>
      <c r="J317" s="115">
        <f t="shared" si="17"/>
        <v>0</v>
      </c>
      <c r="K317" s="116">
        <f t="shared" si="18"/>
        <v>0</v>
      </c>
      <c r="L317" s="114">
        <v>0</v>
      </c>
      <c r="M317" s="116">
        <f t="shared" si="19"/>
        <v>0</v>
      </c>
      <c r="N317" s="114">
        <v>0</v>
      </c>
    </row>
    <row r="318" spans="1:14">
      <c r="A318" s="117" t="s">
        <v>56</v>
      </c>
      <c r="B318" s="117"/>
      <c r="C318" s="117"/>
      <c r="D318" s="117" t="s">
        <v>419</v>
      </c>
      <c r="E318" s="119">
        <v>800</v>
      </c>
      <c r="F318" s="117">
        <v>700</v>
      </c>
      <c r="G318" s="118">
        <v>0</v>
      </c>
      <c r="H318" s="114">
        <f t="shared" si="16"/>
        <v>630</v>
      </c>
      <c r="I318" s="114">
        <v>0</v>
      </c>
      <c r="J318" s="115">
        <f t="shared" si="17"/>
        <v>0</v>
      </c>
      <c r="K318" s="116">
        <f t="shared" si="18"/>
        <v>0</v>
      </c>
      <c r="L318" s="114">
        <v>0</v>
      </c>
      <c r="M318" s="116">
        <f t="shared" si="19"/>
        <v>0</v>
      </c>
      <c r="N318" s="114">
        <v>0</v>
      </c>
    </row>
    <row r="319" spans="1:14">
      <c r="A319" s="117" t="s">
        <v>56</v>
      </c>
      <c r="B319" s="117"/>
      <c r="C319" s="117"/>
      <c r="D319" s="117" t="s">
        <v>419</v>
      </c>
      <c r="E319" s="119">
        <v>0</v>
      </c>
      <c r="F319" s="117">
        <v>3000</v>
      </c>
      <c r="G319" s="118">
        <v>0</v>
      </c>
      <c r="H319" s="114">
        <f t="shared" si="16"/>
        <v>2700</v>
      </c>
      <c r="I319" s="114">
        <v>0</v>
      </c>
      <c r="J319" s="115">
        <f t="shared" si="17"/>
        <v>0</v>
      </c>
      <c r="K319" s="116">
        <f t="shared" si="18"/>
        <v>0</v>
      </c>
      <c r="L319" s="114">
        <v>0</v>
      </c>
      <c r="M319" s="116">
        <f t="shared" si="19"/>
        <v>0</v>
      </c>
      <c r="N319" s="114">
        <v>0</v>
      </c>
    </row>
    <row r="320" spans="1:14">
      <c r="A320" s="117" t="s">
        <v>56</v>
      </c>
      <c r="B320" s="117"/>
      <c r="C320" s="117"/>
      <c r="D320" s="117" t="s">
        <v>419</v>
      </c>
      <c r="E320" s="119">
        <v>2000</v>
      </c>
      <c r="F320" s="117">
        <v>6000</v>
      </c>
      <c r="G320" s="118">
        <v>0</v>
      </c>
      <c r="H320" s="114">
        <f t="shared" si="16"/>
        <v>5400</v>
      </c>
      <c r="I320" s="114">
        <v>0</v>
      </c>
      <c r="J320" s="115">
        <f t="shared" si="17"/>
        <v>0</v>
      </c>
      <c r="K320" s="116">
        <f t="shared" si="18"/>
        <v>0</v>
      </c>
      <c r="L320" s="114">
        <v>0</v>
      </c>
      <c r="M320" s="116">
        <f t="shared" si="19"/>
        <v>0</v>
      </c>
      <c r="N320" s="114">
        <v>0</v>
      </c>
    </row>
    <row r="321" spans="1:14">
      <c r="A321" s="117" t="s">
        <v>56</v>
      </c>
      <c r="B321" s="117"/>
      <c r="C321" s="117"/>
      <c r="D321" s="117" t="s">
        <v>419</v>
      </c>
      <c r="E321" s="119">
        <v>562259.43000000005</v>
      </c>
      <c r="F321" s="117">
        <v>634659.43000000005</v>
      </c>
      <c r="G321" s="118">
        <v>204591.51</v>
      </c>
      <c r="H321" s="114">
        <f t="shared" si="16"/>
        <v>571193.48700000008</v>
      </c>
      <c r="I321" s="114">
        <v>0</v>
      </c>
      <c r="J321" s="115">
        <f t="shared" si="17"/>
        <v>204591.51</v>
      </c>
      <c r="K321" s="116">
        <f t="shared" si="18"/>
        <v>0.32236424817638021</v>
      </c>
      <c r="L321" s="114">
        <v>0</v>
      </c>
      <c r="M321" s="116">
        <f t="shared" si="19"/>
        <v>0.32236424817638021</v>
      </c>
      <c r="N321" s="114">
        <v>0</v>
      </c>
    </row>
    <row r="322" spans="1:14">
      <c r="A322" s="117" t="s">
        <v>56</v>
      </c>
      <c r="B322" s="117"/>
      <c r="C322" s="117"/>
      <c r="D322" s="117" t="s">
        <v>419</v>
      </c>
      <c r="E322" s="119">
        <v>8000</v>
      </c>
      <c r="F322" s="117">
        <v>500</v>
      </c>
      <c r="G322" s="118">
        <v>0</v>
      </c>
      <c r="H322" s="114">
        <f t="shared" si="16"/>
        <v>450</v>
      </c>
      <c r="I322" s="114">
        <v>0</v>
      </c>
      <c r="J322" s="115">
        <f t="shared" si="17"/>
        <v>0</v>
      </c>
      <c r="K322" s="116">
        <f t="shared" si="18"/>
        <v>0</v>
      </c>
      <c r="L322" s="114">
        <v>0</v>
      </c>
      <c r="M322" s="116">
        <f t="shared" si="19"/>
        <v>0</v>
      </c>
      <c r="N322" s="114">
        <v>0</v>
      </c>
    </row>
    <row r="323" spans="1:14">
      <c r="A323" s="117" t="s">
        <v>57</v>
      </c>
      <c r="B323" s="117"/>
      <c r="C323" s="117"/>
      <c r="D323" s="117" t="s">
        <v>420</v>
      </c>
      <c r="E323" s="119">
        <v>2103920.83</v>
      </c>
      <c r="F323" s="117">
        <v>2192688.83</v>
      </c>
      <c r="G323" s="118">
        <v>0</v>
      </c>
      <c r="H323" s="114">
        <f t="shared" si="16"/>
        <v>1973419.9470000002</v>
      </c>
      <c r="I323" s="114">
        <v>0</v>
      </c>
      <c r="J323" s="115">
        <f t="shared" si="17"/>
        <v>0</v>
      </c>
      <c r="K323" s="116">
        <f t="shared" si="18"/>
        <v>0</v>
      </c>
      <c r="L323" s="114">
        <v>0</v>
      </c>
      <c r="M323" s="116">
        <f t="shared" si="19"/>
        <v>0</v>
      </c>
      <c r="N323" s="114">
        <v>0</v>
      </c>
    </row>
    <row r="324" spans="1:14">
      <c r="A324" s="117" t="s">
        <v>57</v>
      </c>
      <c r="B324" s="117"/>
      <c r="C324" s="117"/>
      <c r="D324" s="117" t="s">
        <v>420</v>
      </c>
      <c r="E324" s="119">
        <v>317586.5</v>
      </c>
      <c r="F324" s="117">
        <v>317586.5</v>
      </c>
      <c r="G324" s="118">
        <v>0</v>
      </c>
      <c r="H324" s="114">
        <f t="shared" si="16"/>
        <v>285827.85000000003</v>
      </c>
      <c r="I324" s="114">
        <v>0</v>
      </c>
      <c r="J324" s="115">
        <f t="shared" si="17"/>
        <v>0</v>
      </c>
      <c r="K324" s="116">
        <f t="shared" si="18"/>
        <v>0</v>
      </c>
      <c r="L324" s="114">
        <v>0</v>
      </c>
      <c r="M324" s="116">
        <f t="shared" si="19"/>
        <v>0</v>
      </c>
      <c r="N324" s="114">
        <v>0</v>
      </c>
    </row>
    <row r="325" spans="1:14">
      <c r="A325" s="117" t="s">
        <v>57</v>
      </c>
      <c r="B325" s="117"/>
      <c r="C325" s="117"/>
      <c r="D325" s="117" t="s">
        <v>420</v>
      </c>
      <c r="E325" s="119">
        <v>39805.599999999999</v>
      </c>
      <c r="F325" s="117">
        <v>41264.800000000003</v>
      </c>
      <c r="G325" s="118">
        <v>0</v>
      </c>
      <c r="H325" s="114">
        <f t="shared" si="16"/>
        <v>37138.320000000007</v>
      </c>
      <c r="I325" s="114">
        <v>0</v>
      </c>
      <c r="J325" s="115">
        <f t="shared" si="17"/>
        <v>0</v>
      </c>
      <c r="K325" s="116">
        <f t="shared" si="18"/>
        <v>0</v>
      </c>
      <c r="L325" s="114">
        <v>0</v>
      </c>
      <c r="M325" s="116">
        <f t="shared" si="19"/>
        <v>0</v>
      </c>
      <c r="N325" s="114">
        <v>0</v>
      </c>
    </row>
    <row r="326" spans="1:14">
      <c r="A326" s="117" t="s">
        <v>57</v>
      </c>
      <c r="B326" s="117"/>
      <c r="C326" s="117"/>
      <c r="D326" s="117" t="s">
        <v>420</v>
      </c>
      <c r="E326" s="119">
        <v>205662.27</v>
      </c>
      <c r="F326" s="117">
        <v>275098.67</v>
      </c>
      <c r="G326" s="118">
        <v>0</v>
      </c>
      <c r="H326" s="114">
        <f t="shared" si="16"/>
        <v>247588.80299999999</v>
      </c>
      <c r="I326" s="114">
        <v>0</v>
      </c>
      <c r="J326" s="115">
        <f t="shared" si="17"/>
        <v>0</v>
      </c>
      <c r="K326" s="116">
        <f t="shared" si="18"/>
        <v>0</v>
      </c>
      <c r="L326" s="114">
        <v>0</v>
      </c>
      <c r="M326" s="116">
        <f t="shared" si="19"/>
        <v>0</v>
      </c>
      <c r="N326" s="114">
        <v>0</v>
      </c>
    </row>
    <row r="327" spans="1:14">
      <c r="A327" s="117" t="s">
        <v>57</v>
      </c>
      <c r="B327" s="117"/>
      <c r="C327" s="117"/>
      <c r="D327" s="117" t="s">
        <v>420</v>
      </c>
      <c r="E327" s="119">
        <v>14000</v>
      </c>
      <c r="F327" s="117">
        <v>14000</v>
      </c>
      <c r="G327" s="118">
        <v>3272.87</v>
      </c>
      <c r="H327" s="114">
        <f t="shared" ref="H327:H386" si="20">F327*$H$5</f>
        <v>12600</v>
      </c>
      <c r="I327" s="114">
        <v>0</v>
      </c>
      <c r="J327" s="115">
        <f t="shared" ref="J327:J386" si="21">G327</f>
        <v>3272.87</v>
      </c>
      <c r="K327" s="116">
        <f t="shared" ref="K327:K386" si="22">G327/F327</f>
        <v>0.23377642857142855</v>
      </c>
      <c r="L327" s="114">
        <v>0</v>
      </c>
      <c r="M327" s="116">
        <f t="shared" ref="M327:M386" si="23">K327</f>
        <v>0.23377642857142855</v>
      </c>
      <c r="N327" s="114">
        <v>0</v>
      </c>
    </row>
    <row r="328" spans="1:14">
      <c r="A328" s="117" t="s">
        <v>57</v>
      </c>
      <c r="B328" s="117"/>
      <c r="C328" s="117"/>
      <c r="D328" s="117" t="s">
        <v>420</v>
      </c>
      <c r="E328" s="119">
        <v>0</v>
      </c>
      <c r="F328" s="117">
        <v>0</v>
      </c>
      <c r="G328" s="118">
        <v>0</v>
      </c>
      <c r="H328" s="114">
        <f t="shared" si="20"/>
        <v>0</v>
      </c>
      <c r="I328" s="114">
        <v>0</v>
      </c>
      <c r="J328" s="115">
        <f t="shared" si="21"/>
        <v>0</v>
      </c>
      <c r="K328" s="116" t="e">
        <f t="shared" si="22"/>
        <v>#DIV/0!</v>
      </c>
      <c r="L328" s="114">
        <v>0</v>
      </c>
      <c r="M328" s="116" t="e">
        <f t="shared" si="23"/>
        <v>#DIV/0!</v>
      </c>
      <c r="N328" s="114">
        <v>0</v>
      </c>
    </row>
    <row r="329" spans="1:14">
      <c r="A329" s="117" t="s">
        <v>57</v>
      </c>
      <c r="B329" s="117"/>
      <c r="C329" s="117"/>
      <c r="D329" s="117" t="s">
        <v>420</v>
      </c>
      <c r="E329" s="119">
        <v>1000</v>
      </c>
      <c r="F329" s="117">
        <v>1000</v>
      </c>
      <c r="G329" s="118">
        <v>0</v>
      </c>
      <c r="H329" s="114">
        <f t="shared" si="20"/>
        <v>900</v>
      </c>
      <c r="I329" s="114">
        <v>0</v>
      </c>
      <c r="J329" s="115">
        <f t="shared" si="21"/>
        <v>0</v>
      </c>
      <c r="K329" s="116">
        <f t="shared" si="22"/>
        <v>0</v>
      </c>
      <c r="L329" s="114">
        <v>0</v>
      </c>
      <c r="M329" s="116">
        <f t="shared" si="23"/>
        <v>0</v>
      </c>
      <c r="N329" s="114">
        <v>0</v>
      </c>
    </row>
    <row r="330" spans="1:14">
      <c r="A330" s="117" t="s">
        <v>57</v>
      </c>
      <c r="B330" s="117"/>
      <c r="C330" s="117"/>
      <c r="D330" s="117" t="s">
        <v>420</v>
      </c>
      <c r="E330" s="119">
        <v>11000</v>
      </c>
      <c r="F330" s="117">
        <v>17500</v>
      </c>
      <c r="G330" s="118">
        <v>5427.2</v>
      </c>
      <c r="H330" s="114">
        <f t="shared" si="20"/>
        <v>15750</v>
      </c>
      <c r="I330" s="114">
        <v>0</v>
      </c>
      <c r="J330" s="115">
        <f t="shared" si="21"/>
        <v>5427.2</v>
      </c>
      <c r="K330" s="116">
        <f t="shared" si="22"/>
        <v>0.31012571428571428</v>
      </c>
      <c r="L330" s="114">
        <v>0</v>
      </c>
      <c r="M330" s="116">
        <f t="shared" si="23"/>
        <v>0.31012571428571428</v>
      </c>
      <c r="N330" s="114">
        <v>0</v>
      </c>
    </row>
    <row r="331" spans="1:14">
      <c r="A331" s="117" t="s">
        <v>57</v>
      </c>
      <c r="B331" s="117"/>
      <c r="C331" s="117"/>
      <c r="D331" s="117" t="s">
        <v>420</v>
      </c>
      <c r="E331" s="119">
        <v>7000</v>
      </c>
      <c r="F331" s="117">
        <v>7000</v>
      </c>
      <c r="G331" s="118">
        <v>348</v>
      </c>
      <c r="H331" s="114">
        <f t="shared" si="20"/>
        <v>6300</v>
      </c>
      <c r="I331" s="114">
        <v>0</v>
      </c>
      <c r="J331" s="115">
        <f t="shared" si="21"/>
        <v>348</v>
      </c>
      <c r="K331" s="116">
        <f t="shared" si="22"/>
        <v>4.9714285714285711E-2</v>
      </c>
      <c r="L331" s="114">
        <v>0</v>
      </c>
      <c r="M331" s="116">
        <f t="shared" si="23"/>
        <v>4.9714285714285711E-2</v>
      </c>
      <c r="N331" s="114">
        <v>0</v>
      </c>
    </row>
    <row r="332" spans="1:14">
      <c r="A332" s="117" t="s">
        <v>57</v>
      </c>
      <c r="B332" s="117"/>
      <c r="C332" s="117"/>
      <c r="D332" s="117" t="s">
        <v>420</v>
      </c>
      <c r="E332" s="119">
        <v>1000</v>
      </c>
      <c r="F332" s="117">
        <v>1000</v>
      </c>
      <c r="G332" s="118">
        <v>0</v>
      </c>
      <c r="H332" s="114">
        <f t="shared" si="20"/>
        <v>900</v>
      </c>
      <c r="I332" s="114">
        <v>0</v>
      </c>
      <c r="J332" s="115">
        <f t="shared" si="21"/>
        <v>0</v>
      </c>
      <c r="K332" s="116">
        <f t="shared" si="22"/>
        <v>0</v>
      </c>
      <c r="L332" s="114">
        <v>0</v>
      </c>
      <c r="M332" s="116">
        <f t="shared" si="23"/>
        <v>0</v>
      </c>
      <c r="N332" s="114">
        <v>0</v>
      </c>
    </row>
    <row r="333" spans="1:14">
      <c r="A333" s="117" t="s">
        <v>57</v>
      </c>
      <c r="B333" s="117"/>
      <c r="C333" s="117"/>
      <c r="D333" s="117" t="s">
        <v>420</v>
      </c>
      <c r="E333" s="119">
        <v>10000</v>
      </c>
      <c r="F333" s="117">
        <v>10000</v>
      </c>
      <c r="G333" s="118">
        <v>6506.94</v>
      </c>
      <c r="H333" s="114">
        <f t="shared" si="20"/>
        <v>9000</v>
      </c>
      <c r="I333" s="114">
        <v>0</v>
      </c>
      <c r="J333" s="115">
        <f t="shared" si="21"/>
        <v>6506.94</v>
      </c>
      <c r="K333" s="116">
        <f t="shared" si="22"/>
        <v>0.65069399999999999</v>
      </c>
      <c r="L333" s="114">
        <v>0</v>
      </c>
      <c r="M333" s="116">
        <f t="shared" si="23"/>
        <v>0.65069399999999999</v>
      </c>
      <c r="N333" s="114">
        <v>0</v>
      </c>
    </row>
    <row r="334" spans="1:14">
      <c r="A334" s="117" t="s">
        <v>57</v>
      </c>
      <c r="B334" s="117"/>
      <c r="C334" s="117"/>
      <c r="D334" s="117" t="s">
        <v>420</v>
      </c>
      <c r="E334" s="119">
        <v>0</v>
      </c>
      <c r="F334" s="117">
        <v>3280</v>
      </c>
      <c r="G334" s="118">
        <v>2825.97</v>
      </c>
      <c r="H334" s="114">
        <f t="shared" si="20"/>
        <v>2952</v>
      </c>
      <c r="I334" s="114">
        <v>0</v>
      </c>
      <c r="J334" s="115">
        <f t="shared" si="21"/>
        <v>2825.97</v>
      </c>
      <c r="K334" s="116">
        <f t="shared" si="22"/>
        <v>0.8615762195121951</v>
      </c>
      <c r="L334" s="114">
        <v>0</v>
      </c>
      <c r="M334" s="116">
        <f t="shared" si="23"/>
        <v>0.8615762195121951</v>
      </c>
      <c r="N334" s="114">
        <v>0</v>
      </c>
    </row>
    <row r="335" spans="1:14">
      <c r="A335" s="117" t="s">
        <v>57</v>
      </c>
      <c r="B335" s="117"/>
      <c r="C335" s="117"/>
      <c r="D335" s="117" t="s">
        <v>420</v>
      </c>
      <c r="E335" s="119">
        <v>3134</v>
      </c>
      <c r="F335" s="117">
        <v>17054</v>
      </c>
      <c r="G335" s="118">
        <v>120</v>
      </c>
      <c r="H335" s="114">
        <f t="shared" si="20"/>
        <v>15348.6</v>
      </c>
      <c r="I335" s="114">
        <v>0</v>
      </c>
      <c r="J335" s="115">
        <f t="shared" si="21"/>
        <v>120</v>
      </c>
      <c r="K335" s="116">
        <f t="shared" si="22"/>
        <v>7.0364723818459015E-3</v>
      </c>
      <c r="L335" s="114">
        <v>0</v>
      </c>
      <c r="M335" s="116">
        <f t="shared" si="23"/>
        <v>7.0364723818459015E-3</v>
      </c>
      <c r="N335" s="114">
        <v>0</v>
      </c>
    </row>
    <row r="336" spans="1:14">
      <c r="A336" s="117" t="s">
        <v>57</v>
      </c>
      <c r="B336" s="117"/>
      <c r="C336" s="117"/>
      <c r="D336" s="117" t="s">
        <v>420</v>
      </c>
      <c r="E336" s="119">
        <v>4000</v>
      </c>
      <c r="F336" s="117">
        <v>31322</v>
      </c>
      <c r="G336" s="118">
        <v>24092.02</v>
      </c>
      <c r="H336" s="114">
        <f t="shared" si="20"/>
        <v>28189.8</v>
      </c>
      <c r="I336" s="114">
        <v>0</v>
      </c>
      <c r="J336" s="115">
        <f t="shared" si="21"/>
        <v>24092.02</v>
      </c>
      <c r="K336" s="116">
        <f t="shared" si="22"/>
        <v>0.76917246663686867</v>
      </c>
      <c r="L336" s="114">
        <v>0</v>
      </c>
      <c r="M336" s="116">
        <f t="shared" si="23"/>
        <v>0.76917246663686867</v>
      </c>
      <c r="N336" s="114">
        <v>0</v>
      </c>
    </row>
    <row r="337" spans="1:14">
      <c r="A337" s="117" t="s">
        <v>57</v>
      </c>
      <c r="B337" s="117"/>
      <c r="C337" s="117"/>
      <c r="D337" s="117" t="s">
        <v>420</v>
      </c>
      <c r="E337" s="119">
        <v>3000</v>
      </c>
      <c r="F337" s="117">
        <v>3000</v>
      </c>
      <c r="G337" s="118">
        <v>650</v>
      </c>
      <c r="H337" s="114">
        <f t="shared" si="20"/>
        <v>2700</v>
      </c>
      <c r="I337" s="114">
        <v>0</v>
      </c>
      <c r="J337" s="115">
        <f t="shared" si="21"/>
        <v>650</v>
      </c>
      <c r="K337" s="116">
        <f t="shared" si="22"/>
        <v>0.21666666666666667</v>
      </c>
      <c r="L337" s="114">
        <v>0</v>
      </c>
      <c r="M337" s="116">
        <f t="shared" si="23"/>
        <v>0.21666666666666667</v>
      </c>
      <c r="N337" s="114">
        <v>0</v>
      </c>
    </row>
    <row r="338" spans="1:14">
      <c r="A338" s="117" t="s">
        <v>57</v>
      </c>
      <c r="B338" s="117"/>
      <c r="C338" s="117"/>
      <c r="D338" s="117" t="s">
        <v>420</v>
      </c>
      <c r="E338" s="119">
        <v>9477.99</v>
      </c>
      <c r="F338" s="117">
        <v>17477.990000000002</v>
      </c>
      <c r="G338" s="118">
        <v>0</v>
      </c>
      <c r="H338" s="114">
        <f t="shared" si="20"/>
        <v>15730.191000000003</v>
      </c>
      <c r="I338" s="114">
        <v>0</v>
      </c>
      <c r="J338" s="115">
        <f t="shared" si="21"/>
        <v>0</v>
      </c>
      <c r="K338" s="116">
        <f t="shared" si="22"/>
        <v>0</v>
      </c>
      <c r="L338" s="114">
        <v>0</v>
      </c>
      <c r="M338" s="116">
        <f t="shared" si="23"/>
        <v>0</v>
      </c>
      <c r="N338" s="114">
        <v>0</v>
      </c>
    </row>
    <row r="339" spans="1:14">
      <c r="A339" s="117" t="s">
        <v>57</v>
      </c>
      <c r="B339" s="117"/>
      <c r="C339" s="117"/>
      <c r="D339" s="117" t="s">
        <v>420</v>
      </c>
      <c r="E339" s="119">
        <v>0</v>
      </c>
      <c r="F339" s="117">
        <v>1160</v>
      </c>
      <c r="G339" s="118">
        <v>0</v>
      </c>
      <c r="H339" s="114">
        <f t="shared" si="20"/>
        <v>1044</v>
      </c>
      <c r="I339" s="114">
        <v>0</v>
      </c>
      <c r="J339" s="115">
        <f t="shared" si="21"/>
        <v>0</v>
      </c>
      <c r="K339" s="116">
        <f t="shared" si="22"/>
        <v>0</v>
      </c>
      <c r="L339" s="114">
        <v>0</v>
      </c>
      <c r="M339" s="116">
        <f t="shared" si="23"/>
        <v>0</v>
      </c>
      <c r="N339" s="114">
        <v>0</v>
      </c>
    </row>
    <row r="340" spans="1:14">
      <c r="A340" s="117" t="s">
        <v>57</v>
      </c>
      <c r="B340" s="117"/>
      <c r="C340" s="117"/>
      <c r="D340" s="117" t="s">
        <v>420</v>
      </c>
      <c r="E340" s="119">
        <v>30537.06</v>
      </c>
      <c r="F340" s="117">
        <v>55537.06</v>
      </c>
      <c r="G340" s="118">
        <v>13508.05</v>
      </c>
      <c r="H340" s="114">
        <f t="shared" si="20"/>
        <v>49983.353999999999</v>
      </c>
      <c r="I340" s="114">
        <v>0</v>
      </c>
      <c r="J340" s="115">
        <f t="shared" si="21"/>
        <v>13508.05</v>
      </c>
      <c r="K340" s="116">
        <f t="shared" si="22"/>
        <v>0.24322587475822449</v>
      </c>
      <c r="L340" s="114">
        <v>0</v>
      </c>
      <c r="M340" s="116">
        <f t="shared" si="23"/>
        <v>0.24322587475822449</v>
      </c>
      <c r="N340" s="114">
        <v>0</v>
      </c>
    </row>
    <row r="341" spans="1:14">
      <c r="A341" s="117" t="s">
        <v>57</v>
      </c>
      <c r="B341" s="117"/>
      <c r="C341" s="117"/>
      <c r="D341" s="117" t="s">
        <v>420</v>
      </c>
      <c r="E341" s="119">
        <v>7000</v>
      </c>
      <c r="F341" s="117">
        <v>7000</v>
      </c>
      <c r="G341" s="118">
        <v>0</v>
      </c>
      <c r="H341" s="114">
        <f t="shared" si="20"/>
        <v>6300</v>
      </c>
      <c r="I341" s="114">
        <v>0</v>
      </c>
      <c r="J341" s="115">
        <f t="shared" si="21"/>
        <v>0</v>
      </c>
      <c r="K341" s="116">
        <f t="shared" si="22"/>
        <v>0</v>
      </c>
      <c r="L341" s="114">
        <v>0</v>
      </c>
      <c r="M341" s="116">
        <f t="shared" si="23"/>
        <v>0</v>
      </c>
      <c r="N341" s="114">
        <v>0</v>
      </c>
    </row>
    <row r="342" spans="1:14">
      <c r="A342" s="117" t="s">
        <v>57</v>
      </c>
      <c r="B342" s="117"/>
      <c r="C342" s="117"/>
      <c r="D342" s="117" t="s">
        <v>420</v>
      </c>
      <c r="E342" s="119">
        <v>14909.6</v>
      </c>
      <c r="F342" s="117">
        <v>24909.599999999999</v>
      </c>
      <c r="G342" s="118">
        <v>11010.8</v>
      </c>
      <c r="H342" s="114">
        <f t="shared" si="20"/>
        <v>22418.639999999999</v>
      </c>
      <c r="I342" s="114">
        <v>0</v>
      </c>
      <c r="J342" s="115">
        <f t="shared" si="21"/>
        <v>11010.8</v>
      </c>
      <c r="K342" s="116">
        <f t="shared" si="22"/>
        <v>0.44203038186080867</v>
      </c>
      <c r="L342" s="114">
        <v>0</v>
      </c>
      <c r="M342" s="116">
        <f t="shared" si="23"/>
        <v>0.44203038186080867</v>
      </c>
      <c r="N342" s="114">
        <v>0</v>
      </c>
    </row>
    <row r="343" spans="1:14">
      <c r="A343" s="117" t="s">
        <v>57</v>
      </c>
      <c r="B343" s="117"/>
      <c r="C343" s="117"/>
      <c r="D343" s="117" t="s">
        <v>420</v>
      </c>
      <c r="E343" s="119">
        <v>3000</v>
      </c>
      <c r="F343" s="117">
        <v>3000</v>
      </c>
      <c r="G343" s="118">
        <v>0</v>
      </c>
      <c r="H343" s="114">
        <f t="shared" si="20"/>
        <v>2700</v>
      </c>
      <c r="I343" s="114">
        <v>0</v>
      </c>
      <c r="J343" s="115">
        <f t="shared" si="21"/>
        <v>0</v>
      </c>
      <c r="K343" s="116">
        <f t="shared" si="22"/>
        <v>0</v>
      </c>
      <c r="L343" s="114">
        <v>0</v>
      </c>
      <c r="M343" s="116">
        <f t="shared" si="23"/>
        <v>0</v>
      </c>
      <c r="N343" s="114">
        <v>0</v>
      </c>
    </row>
    <row r="344" spans="1:14">
      <c r="A344" s="117" t="s">
        <v>57</v>
      </c>
      <c r="B344" s="117"/>
      <c r="C344" s="117"/>
      <c r="D344" s="117" t="s">
        <v>420</v>
      </c>
      <c r="E344" s="119">
        <v>45684</v>
      </c>
      <c r="F344" s="117">
        <v>45684</v>
      </c>
      <c r="G344" s="118">
        <v>10440</v>
      </c>
      <c r="H344" s="114">
        <f t="shared" si="20"/>
        <v>41115.599999999999</v>
      </c>
      <c r="I344" s="114">
        <v>0</v>
      </c>
      <c r="J344" s="115">
        <f t="shared" si="21"/>
        <v>10440</v>
      </c>
      <c r="K344" s="116">
        <f t="shared" si="22"/>
        <v>0.22852639873916469</v>
      </c>
      <c r="L344" s="114">
        <v>0</v>
      </c>
      <c r="M344" s="116">
        <f t="shared" si="23"/>
        <v>0.22852639873916469</v>
      </c>
      <c r="N344" s="114">
        <v>0</v>
      </c>
    </row>
    <row r="345" spans="1:14">
      <c r="A345" s="117" t="s">
        <v>57</v>
      </c>
      <c r="B345" s="117"/>
      <c r="C345" s="117"/>
      <c r="D345" s="117" t="s">
        <v>420</v>
      </c>
      <c r="E345" s="119">
        <v>130000</v>
      </c>
      <c r="F345" s="117">
        <v>139000</v>
      </c>
      <c r="G345" s="118">
        <v>44026.09</v>
      </c>
      <c r="H345" s="114">
        <f t="shared" si="20"/>
        <v>125100</v>
      </c>
      <c r="I345" s="114">
        <v>0</v>
      </c>
      <c r="J345" s="115">
        <f t="shared" si="21"/>
        <v>44026.09</v>
      </c>
      <c r="K345" s="116">
        <f t="shared" si="22"/>
        <v>0.31673446043165465</v>
      </c>
      <c r="L345" s="114">
        <v>0</v>
      </c>
      <c r="M345" s="116">
        <f t="shared" si="23"/>
        <v>0.31673446043165465</v>
      </c>
      <c r="N345" s="114">
        <v>0</v>
      </c>
    </row>
    <row r="346" spans="1:14">
      <c r="A346" s="117" t="s">
        <v>57</v>
      </c>
      <c r="B346" s="117"/>
      <c r="C346" s="117"/>
      <c r="D346" s="117" t="s">
        <v>420</v>
      </c>
      <c r="E346" s="119">
        <v>0</v>
      </c>
      <c r="F346" s="117">
        <v>11600</v>
      </c>
      <c r="G346" s="118">
        <v>0</v>
      </c>
      <c r="H346" s="114">
        <f t="shared" si="20"/>
        <v>10440</v>
      </c>
      <c r="I346" s="114">
        <v>0</v>
      </c>
      <c r="J346" s="115">
        <f t="shared" si="21"/>
        <v>0</v>
      </c>
      <c r="K346" s="116">
        <f t="shared" si="22"/>
        <v>0</v>
      </c>
      <c r="L346" s="114">
        <v>0</v>
      </c>
      <c r="M346" s="116">
        <f t="shared" si="23"/>
        <v>0</v>
      </c>
      <c r="N346" s="114">
        <v>0</v>
      </c>
    </row>
    <row r="347" spans="1:14">
      <c r="A347" s="117" t="s">
        <v>57</v>
      </c>
      <c r="B347" s="117"/>
      <c r="C347" s="117"/>
      <c r="D347" s="117" t="s">
        <v>420</v>
      </c>
      <c r="E347" s="119">
        <v>3000</v>
      </c>
      <c r="F347" s="117">
        <v>3000</v>
      </c>
      <c r="G347" s="118">
        <v>116</v>
      </c>
      <c r="H347" s="114">
        <f t="shared" si="20"/>
        <v>2700</v>
      </c>
      <c r="I347" s="114">
        <v>0</v>
      </c>
      <c r="J347" s="115">
        <f t="shared" si="21"/>
        <v>116</v>
      </c>
      <c r="K347" s="116">
        <f t="shared" si="22"/>
        <v>3.8666666666666669E-2</v>
      </c>
      <c r="L347" s="114">
        <v>0</v>
      </c>
      <c r="M347" s="116">
        <f t="shared" si="23"/>
        <v>3.8666666666666669E-2</v>
      </c>
      <c r="N347" s="114">
        <v>0</v>
      </c>
    </row>
    <row r="348" spans="1:14">
      <c r="A348" s="117" t="s">
        <v>57</v>
      </c>
      <c r="B348" s="117"/>
      <c r="C348" s="117"/>
      <c r="D348" s="117" t="s">
        <v>420</v>
      </c>
      <c r="E348" s="119">
        <v>0</v>
      </c>
      <c r="F348" s="117">
        <v>11600</v>
      </c>
      <c r="G348" s="118">
        <v>0</v>
      </c>
      <c r="H348" s="114">
        <f t="shared" si="20"/>
        <v>10440</v>
      </c>
      <c r="I348" s="114">
        <v>0</v>
      </c>
      <c r="J348" s="115">
        <f t="shared" si="21"/>
        <v>0</v>
      </c>
      <c r="K348" s="116">
        <f t="shared" si="22"/>
        <v>0</v>
      </c>
      <c r="L348" s="114">
        <v>0</v>
      </c>
      <c r="M348" s="116">
        <f t="shared" si="23"/>
        <v>0</v>
      </c>
      <c r="N348" s="114">
        <v>0</v>
      </c>
    </row>
    <row r="349" spans="1:14">
      <c r="A349" s="117" t="s">
        <v>57</v>
      </c>
      <c r="B349" s="117"/>
      <c r="C349" s="117"/>
      <c r="D349" s="117" t="s">
        <v>420</v>
      </c>
      <c r="E349" s="119">
        <v>3566.91</v>
      </c>
      <c r="F349" s="117">
        <v>3566.91</v>
      </c>
      <c r="G349" s="118">
        <v>0</v>
      </c>
      <c r="H349" s="114">
        <f t="shared" si="20"/>
        <v>3210.2190000000001</v>
      </c>
      <c r="I349" s="114">
        <v>0</v>
      </c>
      <c r="J349" s="115">
        <f t="shared" si="21"/>
        <v>0</v>
      </c>
      <c r="K349" s="116">
        <f t="shared" si="22"/>
        <v>0</v>
      </c>
      <c r="L349" s="114">
        <v>0</v>
      </c>
      <c r="M349" s="116">
        <f t="shared" si="23"/>
        <v>0</v>
      </c>
      <c r="N349" s="114">
        <v>0</v>
      </c>
    </row>
    <row r="350" spans="1:14">
      <c r="A350" s="117" t="s">
        <v>57</v>
      </c>
      <c r="B350" s="117"/>
      <c r="C350" s="117"/>
      <c r="D350" s="117" t="s">
        <v>420</v>
      </c>
      <c r="E350" s="119">
        <v>3566.91</v>
      </c>
      <c r="F350" s="117">
        <v>3566.91</v>
      </c>
      <c r="G350" s="118">
        <v>0</v>
      </c>
      <c r="H350" s="114">
        <f t="shared" si="20"/>
        <v>3210.2190000000001</v>
      </c>
      <c r="I350" s="114">
        <v>0</v>
      </c>
      <c r="J350" s="115">
        <f t="shared" si="21"/>
        <v>0</v>
      </c>
      <c r="K350" s="116">
        <f t="shared" si="22"/>
        <v>0</v>
      </c>
      <c r="L350" s="114">
        <v>0</v>
      </c>
      <c r="M350" s="116">
        <f t="shared" si="23"/>
        <v>0</v>
      </c>
      <c r="N350" s="114">
        <v>0</v>
      </c>
    </row>
    <row r="351" spans="1:14">
      <c r="A351" s="117" t="s">
        <v>57</v>
      </c>
      <c r="B351" s="117"/>
      <c r="C351" s="117"/>
      <c r="D351" s="117" t="s">
        <v>420</v>
      </c>
      <c r="E351" s="119">
        <v>3566.91</v>
      </c>
      <c r="F351" s="117">
        <v>3566.91</v>
      </c>
      <c r="G351" s="118">
        <v>0</v>
      </c>
      <c r="H351" s="114">
        <f t="shared" si="20"/>
        <v>3210.2190000000001</v>
      </c>
      <c r="I351" s="114">
        <v>0</v>
      </c>
      <c r="J351" s="115">
        <f t="shared" si="21"/>
        <v>0</v>
      </c>
      <c r="K351" s="116">
        <f t="shared" si="22"/>
        <v>0</v>
      </c>
      <c r="L351" s="114">
        <v>0</v>
      </c>
      <c r="M351" s="116">
        <f t="shared" si="23"/>
        <v>0</v>
      </c>
      <c r="N351" s="114">
        <v>0</v>
      </c>
    </row>
    <row r="352" spans="1:14">
      <c r="A352" s="117" t="s">
        <v>57</v>
      </c>
      <c r="B352" s="117"/>
      <c r="C352" s="117"/>
      <c r="D352" s="117" t="s">
        <v>420</v>
      </c>
      <c r="E352" s="119">
        <v>8000</v>
      </c>
      <c r="F352" s="117">
        <v>8000</v>
      </c>
      <c r="G352" s="118">
        <v>7380.19</v>
      </c>
      <c r="H352" s="114">
        <f t="shared" si="20"/>
        <v>7200</v>
      </c>
      <c r="I352" s="114">
        <v>0</v>
      </c>
      <c r="J352" s="115">
        <f t="shared" si="21"/>
        <v>7380.19</v>
      </c>
      <c r="K352" s="116">
        <f t="shared" si="22"/>
        <v>0.92252374999999998</v>
      </c>
      <c r="L352" s="114">
        <v>0</v>
      </c>
      <c r="M352" s="116">
        <f t="shared" si="23"/>
        <v>0.92252374999999998</v>
      </c>
      <c r="N352" s="114">
        <v>0</v>
      </c>
    </row>
    <row r="353" spans="1:14">
      <c r="A353" s="117" t="s">
        <v>57</v>
      </c>
      <c r="B353" s="117"/>
      <c r="C353" s="117"/>
      <c r="D353" s="117" t="s">
        <v>420</v>
      </c>
      <c r="E353" s="119">
        <v>2500</v>
      </c>
      <c r="F353" s="117">
        <v>2500</v>
      </c>
      <c r="G353" s="118">
        <v>0</v>
      </c>
      <c r="H353" s="114">
        <f t="shared" si="20"/>
        <v>2250</v>
      </c>
      <c r="I353" s="114">
        <v>0</v>
      </c>
      <c r="J353" s="115">
        <f t="shared" si="21"/>
        <v>0</v>
      </c>
      <c r="K353" s="116">
        <f t="shared" si="22"/>
        <v>0</v>
      </c>
      <c r="L353" s="114">
        <v>0</v>
      </c>
      <c r="M353" s="116">
        <f t="shared" si="23"/>
        <v>0</v>
      </c>
      <c r="N353" s="114">
        <v>0</v>
      </c>
    </row>
    <row r="354" spans="1:14">
      <c r="A354" s="117" t="s">
        <v>57</v>
      </c>
      <c r="B354" s="117"/>
      <c r="C354" s="117"/>
      <c r="D354" s="117" t="s">
        <v>420</v>
      </c>
      <c r="E354" s="119">
        <v>26001.72</v>
      </c>
      <c r="F354" s="117">
        <v>26001.72</v>
      </c>
      <c r="G354" s="118">
        <v>0</v>
      </c>
      <c r="H354" s="114">
        <f t="shared" si="20"/>
        <v>23401.548000000003</v>
      </c>
      <c r="I354" s="114">
        <v>0</v>
      </c>
      <c r="J354" s="115">
        <f t="shared" si="21"/>
        <v>0</v>
      </c>
      <c r="K354" s="116">
        <f t="shared" si="22"/>
        <v>0</v>
      </c>
      <c r="L354" s="114">
        <v>0</v>
      </c>
      <c r="M354" s="116">
        <f t="shared" si="23"/>
        <v>0</v>
      </c>
      <c r="N354" s="114">
        <v>0</v>
      </c>
    </row>
    <row r="355" spans="1:14">
      <c r="A355" s="117" t="s">
        <v>57</v>
      </c>
      <c r="B355" s="117"/>
      <c r="C355" s="117"/>
      <c r="D355" s="117" t="s">
        <v>420</v>
      </c>
      <c r="E355" s="119">
        <v>3566.91</v>
      </c>
      <c r="F355" s="117">
        <v>3566.91</v>
      </c>
      <c r="G355" s="118">
        <v>0</v>
      </c>
      <c r="H355" s="114">
        <f t="shared" si="20"/>
        <v>3210.2190000000001</v>
      </c>
      <c r="I355" s="114">
        <v>0</v>
      </c>
      <c r="J355" s="115">
        <f t="shared" si="21"/>
        <v>0</v>
      </c>
      <c r="K355" s="116">
        <f t="shared" si="22"/>
        <v>0</v>
      </c>
      <c r="L355" s="114">
        <v>0</v>
      </c>
      <c r="M355" s="116">
        <f t="shared" si="23"/>
        <v>0</v>
      </c>
      <c r="N355" s="114">
        <v>0</v>
      </c>
    </row>
    <row r="356" spans="1:14">
      <c r="A356" s="117" t="s">
        <v>57</v>
      </c>
      <c r="B356" s="117"/>
      <c r="C356" s="117"/>
      <c r="D356" s="117" t="s">
        <v>420</v>
      </c>
      <c r="E356" s="119">
        <v>3000</v>
      </c>
      <c r="F356" s="117">
        <v>33000</v>
      </c>
      <c r="G356" s="118">
        <v>0</v>
      </c>
      <c r="H356" s="114">
        <f t="shared" si="20"/>
        <v>29700</v>
      </c>
      <c r="I356" s="114">
        <v>0</v>
      </c>
      <c r="J356" s="115">
        <f t="shared" si="21"/>
        <v>0</v>
      </c>
      <c r="K356" s="116">
        <f t="shared" si="22"/>
        <v>0</v>
      </c>
      <c r="L356" s="114">
        <v>0</v>
      </c>
      <c r="M356" s="116">
        <f t="shared" si="23"/>
        <v>0</v>
      </c>
      <c r="N356" s="114">
        <v>0</v>
      </c>
    </row>
    <row r="357" spans="1:14">
      <c r="A357" s="117" t="s">
        <v>57</v>
      </c>
      <c r="B357" s="117"/>
      <c r="C357" s="117"/>
      <c r="D357" s="117" t="s">
        <v>420</v>
      </c>
      <c r="E357" s="119">
        <v>5500</v>
      </c>
      <c r="F357" s="117">
        <v>5500</v>
      </c>
      <c r="G357" s="118">
        <v>0</v>
      </c>
      <c r="H357" s="114">
        <f t="shared" si="20"/>
        <v>4950</v>
      </c>
      <c r="I357" s="114">
        <v>0</v>
      </c>
      <c r="J357" s="115">
        <f t="shared" si="21"/>
        <v>0</v>
      </c>
      <c r="K357" s="116">
        <f t="shared" si="22"/>
        <v>0</v>
      </c>
      <c r="L357" s="114">
        <v>0</v>
      </c>
      <c r="M357" s="116">
        <f t="shared" si="23"/>
        <v>0</v>
      </c>
      <c r="N357" s="114">
        <v>0</v>
      </c>
    </row>
    <row r="358" spans="1:14">
      <c r="A358" s="117" t="s">
        <v>57</v>
      </c>
      <c r="B358" s="117"/>
      <c r="C358" s="117"/>
      <c r="D358" s="117" t="s">
        <v>420</v>
      </c>
      <c r="E358" s="119">
        <v>502334.53</v>
      </c>
      <c r="F358" s="117">
        <v>583834.53</v>
      </c>
      <c r="G358" s="118">
        <v>214596.07</v>
      </c>
      <c r="H358" s="114">
        <f t="shared" si="20"/>
        <v>525451.07700000005</v>
      </c>
      <c r="I358" s="114">
        <v>0</v>
      </c>
      <c r="J358" s="115">
        <f t="shared" si="21"/>
        <v>214596.07</v>
      </c>
      <c r="K358" s="116">
        <f t="shared" si="22"/>
        <v>0.36756316896844043</v>
      </c>
      <c r="L358" s="114">
        <v>0</v>
      </c>
      <c r="M358" s="116">
        <f t="shared" si="23"/>
        <v>0.36756316896844043</v>
      </c>
      <c r="N358" s="114">
        <v>0</v>
      </c>
    </row>
    <row r="359" spans="1:14">
      <c r="A359" s="117" t="s">
        <v>57</v>
      </c>
      <c r="B359" s="117"/>
      <c r="C359" s="117"/>
      <c r="D359" s="117" t="s">
        <v>420</v>
      </c>
      <c r="E359" s="119">
        <v>3566.91</v>
      </c>
      <c r="F359" s="117">
        <v>3566.91</v>
      </c>
      <c r="G359" s="118">
        <v>0</v>
      </c>
      <c r="H359" s="114">
        <f t="shared" si="20"/>
        <v>3210.2190000000001</v>
      </c>
      <c r="I359" s="114">
        <v>0</v>
      </c>
      <c r="J359" s="115">
        <f t="shared" si="21"/>
        <v>0</v>
      </c>
      <c r="K359" s="116">
        <f t="shared" si="22"/>
        <v>0</v>
      </c>
      <c r="L359" s="114">
        <v>0</v>
      </c>
      <c r="M359" s="116">
        <f t="shared" si="23"/>
        <v>0</v>
      </c>
      <c r="N359" s="114">
        <v>0</v>
      </c>
    </row>
    <row r="360" spans="1:14">
      <c r="A360" s="117" t="s">
        <v>57</v>
      </c>
      <c r="B360" s="117"/>
      <c r="C360" s="117"/>
      <c r="D360" s="117" t="s">
        <v>420</v>
      </c>
      <c r="E360" s="119">
        <v>3566.91</v>
      </c>
      <c r="F360" s="117">
        <v>3566.91</v>
      </c>
      <c r="G360" s="118">
        <v>0</v>
      </c>
      <c r="H360" s="114">
        <f t="shared" si="20"/>
        <v>3210.2190000000001</v>
      </c>
      <c r="I360" s="114">
        <v>0</v>
      </c>
      <c r="J360" s="115">
        <f t="shared" si="21"/>
        <v>0</v>
      </c>
      <c r="K360" s="116">
        <f t="shared" si="22"/>
        <v>0</v>
      </c>
      <c r="L360" s="114">
        <v>0</v>
      </c>
      <c r="M360" s="116">
        <f t="shared" si="23"/>
        <v>0</v>
      </c>
      <c r="N360" s="114">
        <v>0</v>
      </c>
    </row>
    <row r="361" spans="1:14">
      <c r="A361" s="117" t="s">
        <v>57</v>
      </c>
      <c r="B361" s="117"/>
      <c r="C361" s="117"/>
      <c r="D361" s="117" t="s">
        <v>420</v>
      </c>
      <c r="E361" s="119">
        <v>0</v>
      </c>
      <c r="F361" s="117">
        <v>11000</v>
      </c>
      <c r="G361" s="118">
        <v>0</v>
      </c>
      <c r="H361" s="114">
        <f t="shared" si="20"/>
        <v>9900</v>
      </c>
      <c r="I361" s="114">
        <v>0</v>
      </c>
      <c r="J361" s="115">
        <f t="shared" si="21"/>
        <v>0</v>
      </c>
      <c r="K361" s="116">
        <f t="shared" si="22"/>
        <v>0</v>
      </c>
      <c r="L361" s="114">
        <v>0</v>
      </c>
      <c r="M361" s="116">
        <f t="shared" si="23"/>
        <v>0</v>
      </c>
      <c r="N361" s="114">
        <v>0</v>
      </c>
    </row>
    <row r="362" spans="1:14">
      <c r="A362" s="117" t="s">
        <v>57</v>
      </c>
      <c r="B362" s="117"/>
      <c r="C362" s="117"/>
      <c r="D362" s="117" t="s">
        <v>420</v>
      </c>
      <c r="E362" s="119">
        <v>0</v>
      </c>
      <c r="F362" s="117">
        <v>4000</v>
      </c>
      <c r="G362" s="118">
        <v>0</v>
      </c>
      <c r="H362" s="114">
        <f t="shared" si="20"/>
        <v>3600</v>
      </c>
      <c r="I362" s="114">
        <v>0</v>
      </c>
      <c r="J362" s="115">
        <f t="shared" si="21"/>
        <v>0</v>
      </c>
      <c r="K362" s="116">
        <f t="shared" si="22"/>
        <v>0</v>
      </c>
      <c r="L362" s="114">
        <v>0</v>
      </c>
      <c r="M362" s="116">
        <f t="shared" si="23"/>
        <v>0</v>
      </c>
      <c r="N362" s="114">
        <v>0</v>
      </c>
    </row>
    <row r="363" spans="1:14">
      <c r="A363" s="117" t="s">
        <v>57</v>
      </c>
      <c r="B363" s="117"/>
      <c r="C363" s="117"/>
      <c r="D363" s="117" t="s">
        <v>420</v>
      </c>
      <c r="E363" s="119">
        <v>4850</v>
      </c>
      <c r="F363" s="117">
        <v>4850</v>
      </c>
      <c r="G363" s="118">
        <v>0</v>
      </c>
      <c r="H363" s="114">
        <f t="shared" si="20"/>
        <v>4365</v>
      </c>
      <c r="I363" s="114">
        <v>0</v>
      </c>
      <c r="J363" s="115">
        <f t="shared" si="21"/>
        <v>0</v>
      </c>
      <c r="K363" s="116">
        <f t="shared" si="22"/>
        <v>0</v>
      </c>
      <c r="L363" s="114">
        <v>0</v>
      </c>
      <c r="M363" s="116">
        <f t="shared" si="23"/>
        <v>0</v>
      </c>
      <c r="N363" s="114">
        <v>0</v>
      </c>
    </row>
    <row r="364" spans="1:14">
      <c r="A364" s="117" t="s">
        <v>57</v>
      </c>
      <c r="B364" s="117"/>
      <c r="C364" s="117"/>
      <c r="D364" s="117" t="s">
        <v>420</v>
      </c>
      <c r="E364" s="119">
        <v>3566.91</v>
      </c>
      <c r="F364" s="117">
        <v>3566.91</v>
      </c>
      <c r="G364" s="118">
        <v>0</v>
      </c>
      <c r="H364" s="114">
        <f t="shared" si="20"/>
        <v>3210.2190000000001</v>
      </c>
      <c r="I364" s="114">
        <v>0</v>
      </c>
      <c r="J364" s="115">
        <f t="shared" si="21"/>
        <v>0</v>
      </c>
      <c r="K364" s="116">
        <f t="shared" si="22"/>
        <v>0</v>
      </c>
      <c r="L364" s="114">
        <v>0</v>
      </c>
      <c r="M364" s="116">
        <f t="shared" si="23"/>
        <v>0</v>
      </c>
      <c r="N364" s="114">
        <v>0</v>
      </c>
    </row>
    <row r="365" spans="1:14">
      <c r="A365" s="117" t="s">
        <v>57</v>
      </c>
      <c r="B365" s="117"/>
      <c r="C365" s="117"/>
      <c r="D365" s="117" t="s">
        <v>420</v>
      </c>
      <c r="E365" s="119">
        <v>3566.91</v>
      </c>
      <c r="F365" s="117">
        <v>3566.91</v>
      </c>
      <c r="G365" s="118">
        <v>0</v>
      </c>
      <c r="H365" s="114">
        <f t="shared" si="20"/>
        <v>3210.2190000000001</v>
      </c>
      <c r="I365" s="114">
        <v>0</v>
      </c>
      <c r="J365" s="115">
        <f t="shared" si="21"/>
        <v>0</v>
      </c>
      <c r="K365" s="116">
        <f t="shared" si="22"/>
        <v>0</v>
      </c>
      <c r="L365" s="114">
        <v>0</v>
      </c>
      <c r="M365" s="116">
        <f t="shared" si="23"/>
        <v>0</v>
      </c>
      <c r="N365" s="114">
        <v>0</v>
      </c>
    </row>
    <row r="366" spans="1:14">
      <c r="A366" s="117" t="s">
        <v>57</v>
      </c>
      <c r="B366" s="117"/>
      <c r="C366" s="117"/>
      <c r="D366" s="117" t="s">
        <v>420</v>
      </c>
      <c r="E366" s="119">
        <v>3566.91</v>
      </c>
      <c r="F366" s="117">
        <v>3566.91</v>
      </c>
      <c r="G366" s="118">
        <v>0</v>
      </c>
      <c r="H366" s="114">
        <f t="shared" si="20"/>
        <v>3210.2190000000001</v>
      </c>
      <c r="I366" s="114">
        <v>0</v>
      </c>
      <c r="J366" s="115">
        <f t="shared" si="21"/>
        <v>0</v>
      </c>
      <c r="K366" s="116">
        <f t="shared" si="22"/>
        <v>0</v>
      </c>
      <c r="L366" s="114">
        <v>0</v>
      </c>
      <c r="M366" s="116">
        <f t="shared" si="23"/>
        <v>0</v>
      </c>
      <c r="N366" s="114">
        <v>0</v>
      </c>
    </row>
    <row r="367" spans="1:14">
      <c r="A367" s="117" t="s">
        <v>57</v>
      </c>
      <c r="B367" s="117"/>
      <c r="C367" s="117"/>
      <c r="D367" s="117" t="s">
        <v>420</v>
      </c>
      <c r="E367" s="119">
        <v>0</v>
      </c>
      <c r="F367" s="117">
        <v>48720</v>
      </c>
      <c r="G367" s="118">
        <v>0</v>
      </c>
      <c r="H367" s="114">
        <f t="shared" si="20"/>
        <v>43848</v>
      </c>
      <c r="I367" s="114">
        <v>0</v>
      </c>
      <c r="J367" s="115">
        <f t="shared" si="21"/>
        <v>0</v>
      </c>
      <c r="K367" s="116">
        <f t="shared" si="22"/>
        <v>0</v>
      </c>
      <c r="L367" s="114">
        <v>0</v>
      </c>
      <c r="M367" s="116">
        <f t="shared" si="23"/>
        <v>0</v>
      </c>
      <c r="N367" s="114">
        <v>0</v>
      </c>
    </row>
    <row r="368" spans="1:14">
      <c r="A368" s="117" t="s">
        <v>57</v>
      </c>
      <c r="B368" s="117"/>
      <c r="C368" s="117"/>
      <c r="D368" s="117" t="s">
        <v>420</v>
      </c>
      <c r="E368" s="119">
        <v>3566.91</v>
      </c>
      <c r="F368" s="117">
        <v>3566.91</v>
      </c>
      <c r="G368" s="118">
        <v>0</v>
      </c>
      <c r="H368" s="114">
        <f t="shared" si="20"/>
        <v>3210.2190000000001</v>
      </c>
      <c r="I368" s="114">
        <v>0</v>
      </c>
      <c r="J368" s="115">
        <f t="shared" si="21"/>
        <v>0</v>
      </c>
      <c r="K368" s="116">
        <f t="shared" si="22"/>
        <v>0</v>
      </c>
      <c r="L368" s="114">
        <v>0</v>
      </c>
      <c r="M368" s="116">
        <f t="shared" si="23"/>
        <v>0</v>
      </c>
      <c r="N368" s="114">
        <v>0</v>
      </c>
    </row>
    <row r="369" spans="1:14">
      <c r="A369" s="117" t="s">
        <v>58</v>
      </c>
      <c r="B369" s="117"/>
      <c r="C369" s="117"/>
      <c r="D369" s="117" t="s">
        <v>420</v>
      </c>
      <c r="E369" s="119">
        <v>0</v>
      </c>
      <c r="F369" s="117">
        <v>41615</v>
      </c>
      <c r="G369" s="118">
        <v>0</v>
      </c>
      <c r="H369" s="114">
        <f t="shared" si="20"/>
        <v>37453.5</v>
      </c>
      <c r="I369" s="114">
        <v>0</v>
      </c>
      <c r="J369" s="115">
        <f t="shared" si="21"/>
        <v>0</v>
      </c>
      <c r="K369" s="116">
        <f t="shared" si="22"/>
        <v>0</v>
      </c>
      <c r="L369" s="114">
        <v>0</v>
      </c>
      <c r="M369" s="116">
        <f t="shared" si="23"/>
        <v>0</v>
      </c>
      <c r="N369" s="114">
        <v>0</v>
      </c>
    </row>
    <row r="370" spans="1:14">
      <c r="A370" s="117" t="s">
        <v>58</v>
      </c>
      <c r="B370" s="117"/>
      <c r="C370" s="117"/>
      <c r="D370" s="117" t="s">
        <v>420</v>
      </c>
      <c r="E370" s="119">
        <v>0</v>
      </c>
      <c r="F370" s="117">
        <v>41615</v>
      </c>
      <c r="G370" s="118">
        <v>25979.89</v>
      </c>
      <c r="H370" s="114">
        <f t="shared" si="20"/>
        <v>37453.5</v>
      </c>
      <c r="I370" s="114">
        <v>0</v>
      </c>
      <c r="J370" s="115">
        <f t="shared" si="21"/>
        <v>25979.89</v>
      </c>
      <c r="K370" s="116">
        <f t="shared" si="22"/>
        <v>0.62429148143698188</v>
      </c>
      <c r="L370" s="114">
        <v>0</v>
      </c>
      <c r="M370" s="116">
        <f t="shared" si="23"/>
        <v>0.62429148143698188</v>
      </c>
      <c r="N370" s="114">
        <v>0</v>
      </c>
    </row>
    <row r="371" spans="1:14">
      <c r="A371" s="117" t="s">
        <v>58</v>
      </c>
      <c r="B371" s="117"/>
      <c r="C371" s="117"/>
      <c r="D371" s="117" t="s">
        <v>420</v>
      </c>
      <c r="E371" s="119">
        <v>0</v>
      </c>
      <c r="F371" s="117">
        <v>41620</v>
      </c>
      <c r="G371" s="118">
        <v>12050</v>
      </c>
      <c r="H371" s="114">
        <f t="shared" si="20"/>
        <v>37458</v>
      </c>
      <c r="I371" s="114">
        <v>0</v>
      </c>
      <c r="J371" s="115">
        <f t="shared" si="21"/>
        <v>12050</v>
      </c>
      <c r="K371" s="116">
        <f t="shared" si="22"/>
        <v>0.28952426717924074</v>
      </c>
      <c r="L371" s="114">
        <v>0</v>
      </c>
      <c r="M371" s="116">
        <f t="shared" si="23"/>
        <v>0.28952426717924074</v>
      </c>
      <c r="N371" s="114">
        <v>0</v>
      </c>
    </row>
    <row r="372" spans="1:14">
      <c r="A372" s="117" t="s">
        <v>58</v>
      </c>
      <c r="B372" s="117"/>
      <c r="C372" s="117"/>
      <c r="D372" s="117" t="s">
        <v>420</v>
      </c>
      <c r="E372" s="119">
        <v>0</v>
      </c>
      <c r="F372" s="117">
        <v>69115</v>
      </c>
      <c r="G372" s="118">
        <v>0</v>
      </c>
      <c r="H372" s="114">
        <f t="shared" si="20"/>
        <v>62203.5</v>
      </c>
      <c r="I372" s="114">
        <v>0</v>
      </c>
      <c r="J372" s="115">
        <f t="shared" si="21"/>
        <v>0</v>
      </c>
      <c r="K372" s="116">
        <f t="shared" si="22"/>
        <v>0</v>
      </c>
      <c r="L372" s="114">
        <v>0</v>
      </c>
      <c r="M372" s="116">
        <f t="shared" si="23"/>
        <v>0</v>
      </c>
      <c r="N372" s="114">
        <v>0</v>
      </c>
    </row>
    <row r="373" spans="1:14">
      <c r="A373" s="117" t="s">
        <v>59</v>
      </c>
      <c r="B373" s="117"/>
      <c r="C373" s="117"/>
      <c r="D373" s="117" t="s">
        <v>421</v>
      </c>
      <c r="E373" s="119">
        <v>3945333.67</v>
      </c>
      <c r="F373" s="117">
        <v>4778040.75</v>
      </c>
      <c r="G373" s="118">
        <v>0</v>
      </c>
      <c r="H373" s="114">
        <f t="shared" si="20"/>
        <v>4300236.6749999998</v>
      </c>
      <c r="I373" s="114">
        <v>0</v>
      </c>
      <c r="J373" s="115">
        <f t="shared" si="21"/>
        <v>0</v>
      </c>
      <c r="K373" s="116">
        <f t="shared" si="22"/>
        <v>0</v>
      </c>
      <c r="L373" s="114">
        <v>0</v>
      </c>
      <c r="M373" s="116">
        <f t="shared" si="23"/>
        <v>0</v>
      </c>
      <c r="N373" s="114">
        <v>0</v>
      </c>
    </row>
    <row r="374" spans="1:14">
      <c r="A374" s="117" t="s">
        <v>59</v>
      </c>
      <c r="B374" s="117"/>
      <c r="C374" s="117"/>
      <c r="D374" s="117" t="s">
        <v>421</v>
      </c>
      <c r="E374" s="119">
        <v>317586.5</v>
      </c>
      <c r="F374" s="117">
        <v>317586.5</v>
      </c>
      <c r="G374" s="118">
        <v>0</v>
      </c>
      <c r="H374" s="114">
        <f t="shared" si="20"/>
        <v>285827.85000000003</v>
      </c>
      <c r="I374" s="114">
        <v>0</v>
      </c>
      <c r="J374" s="115">
        <f t="shared" si="21"/>
        <v>0</v>
      </c>
      <c r="K374" s="116">
        <f t="shared" si="22"/>
        <v>0</v>
      </c>
      <c r="L374" s="114">
        <v>0</v>
      </c>
      <c r="M374" s="116">
        <f t="shared" si="23"/>
        <v>0</v>
      </c>
      <c r="N374" s="114">
        <v>0</v>
      </c>
    </row>
    <row r="375" spans="1:14">
      <c r="A375" s="117" t="s">
        <v>59</v>
      </c>
      <c r="B375" s="117"/>
      <c r="C375" s="117"/>
      <c r="D375" s="117" t="s">
        <v>421</v>
      </c>
      <c r="E375" s="119">
        <v>70075.399999999994</v>
      </c>
      <c r="F375" s="117">
        <v>104946.6</v>
      </c>
      <c r="G375" s="118">
        <v>0</v>
      </c>
      <c r="H375" s="114">
        <f t="shared" si="20"/>
        <v>94451.94</v>
      </c>
      <c r="I375" s="114">
        <v>0</v>
      </c>
      <c r="J375" s="115">
        <f t="shared" si="21"/>
        <v>0</v>
      </c>
      <c r="K375" s="116">
        <f t="shared" si="22"/>
        <v>0</v>
      </c>
      <c r="L375" s="114">
        <v>0</v>
      </c>
      <c r="M375" s="116">
        <f t="shared" si="23"/>
        <v>0</v>
      </c>
      <c r="N375" s="114">
        <v>0</v>
      </c>
    </row>
    <row r="376" spans="1:14">
      <c r="A376" s="117" t="s">
        <v>59</v>
      </c>
      <c r="B376" s="117"/>
      <c r="C376" s="117"/>
      <c r="D376" s="117" t="s">
        <v>421</v>
      </c>
      <c r="E376" s="119">
        <v>362056.23</v>
      </c>
      <c r="F376" s="117">
        <v>699644</v>
      </c>
      <c r="G376" s="118">
        <v>0</v>
      </c>
      <c r="H376" s="114">
        <f t="shared" si="20"/>
        <v>629679.6</v>
      </c>
      <c r="I376" s="114">
        <v>0</v>
      </c>
      <c r="J376" s="115">
        <f t="shared" si="21"/>
        <v>0</v>
      </c>
      <c r="K376" s="116">
        <f t="shared" si="22"/>
        <v>0</v>
      </c>
      <c r="L376" s="114">
        <v>0</v>
      </c>
      <c r="M376" s="116">
        <f t="shared" si="23"/>
        <v>0</v>
      </c>
      <c r="N376" s="114">
        <v>0</v>
      </c>
    </row>
    <row r="377" spans="1:14">
      <c r="A377" s="117" t="s">
        <v>59</v>
      </c>
      <c r="B377" s="117"/>
      <c r="C377" s="117"/>
      <c r="D377" s="117" t="s">
        <v>421</v>
      </c>
      <c r="E377" s="119">
        <v>20000</v>
      </c>
      <c r="F377" s="117">
        <v>16000</v>
      </c>
      <c r="G377" s="118">
        <v>7692.27</v>
      </c>
      <c r="H377" s="114">
        <f t="shared" si="20"/>
        <v>14400</v>
      </c>
      <c r="I377" s="114">
        <v>0</v>
      </c>
      <c r="J377" s="115">
        <f t="shared" si="21"/>
        <v>7692.27</v>
      </c>
      <c r="K377" s="116">
        <f t="shared" si="22"/>
        <v>0.48076687500000004</v>
      </c>
      <c r="L377" s="114">
        <v>0</v>
      </c>
      <c r="M377" s="116">
        <f t="shared" si="23"/>
        <v>0.48076687500000004</v>
      </c>
      <c r="N377" s="114">
        <v>0</v>
      </c>
    </row>
    <row r="378" spans="1:14">
      <c r="A378" s="117" t="s">
        <v>59</v>
      </c>
      <c r="B378" s="117"/>
      <c r="C378" s="117"/>
      <c r="D378" s="117" t="s">
        <v>421</v>
      </c>
      <c r="E378" s="119">
        <v>15000</v>
      </c>
      <c r="F378" s="117">
        <v>12000</v>
      </c>
      <c r="G378" s="118">
        <v>3840.76</v>
      </c>
      <c r="H378" s="114">
        <f t="shared" si="20"/>
        <v>10800</v>
      </c>
      <c r="I378" s="114">
        <v>0</v>
      </c>
      <c r="J378" s="115">
        <f t="shared" si="21"/>
        <v>3840.76</v>
      </c>
      <c r="K378" s="116">
        <f t="shared" si="22"/>
        <v>0.32006333333333337</v>
      </c>
      <c r="L378" s="114">
        <v>0</v>
      </c>
      <c r="M378" s="116">
        <f t="shared" si="23"/>
        <v>0.32006333333333337</v>
      </c>
      <c r="N378" s="114">
        <v>0</v>
      </c>
    </row>
    <row r="379" spans="1:14">
      <c r="A379" s="117" t="s">
        <v>59</v>
      </c>
      <c r="B379" s="117"/>
      <c r="C379" s="117"/>
      <c r="D379" s="117" t="s">
        <v>421</v>
      </c>
      <c r="E379" s="119">
        <v>20000</v>
      </c>
      <c r="F379" s="117">
        <v>12000</v>
      </c>
      <c r="G379" s="118">
        <v>6489.04</v>
      </c>
      <c r="H379" s="114">
        <f t="shared" si="20"/>
        <v>10800</v>
      </c>
      <c r="I379" s="114">
        <v>0</v>
      </c>
      <c r="J379" s="115">
        <f t="shared" si="21"/>
        <v>6489.04</v>
      </c>
      <c r="K379" s="116">
        <f t="shared" si="22"/>
        <v>0.54075333333333331</v>
      </c>
      <c r="L379" s="114">
        <v>0</v>
      </c>
      <c r="M379" s="116">
        <f t="shared" si="23"/>
        <v>0.54075333333333331</v>
      </c>
      <c r="N379" s="114">
        <v>0</v>
      </c>
    </row>
    <row r="380" spans="1:14">
      <c r="A380" s="117" t="s">
        <v>59</v>
      </c>
      <c r="B380" s="117"/>
      <c r="C380" s="117"/>
      <c r="D380" s="117" t="s">
        <v>421</v>
      </c>
      <c r="E380" s="119">
        <v>2960</v>
      </c>
      <c r="F380" s="117">
        <v>2960</v>
      </c>
      <c r="G380" s="118">
        <v>0</v>
      </c>
      <c r="H380" s="114">
        <f t="shared" si="20"/>
        <v>2664</v>
      </c>
      <c r="I380" s="114">
        <v>0</v>
      </c>
      <c r="J380" s="115">
        <f t="shared" si="21"/>
        <v>0</v>
      </c>
      <c r="K380" s="116">
        <f t="shared" si="22"/>
        <v>0</v>
      </c>
      <c r="L380" s="114">
        <v>0</v>
      </c>
      <c r="M380" s="116">
        <f t="shared" si="23"/>
        <v>0</v>
      </c>
      <c r="N380" s="114">
        <v>0</v>
      </c>
    </row>
    <row r="381" spans="1:14">
      <c r="A381" s="117" t="s">
        <v>59</v>
      </c>
      <c r="B381" s="117"/>
      <c r="C381" s="117"/>
      <c r="D381" s="117" t="s">
        <v>421</v>
      </c>
      <c r="E381" s="119">
        <v>0</v>
      </c>
      <c r="F381" s="117">
        <v>5200</v>
      </c>
      <c r="G381" s="118">
        <v>0</v>
      </c>
      <c r="H381" s="114">
        <f t="shared" si="20"/>
        <v>4680</v>
      </c>
      <c r="I381" s="114">
        <v>0</v>
      </c>
      <c r="J381" s="115">
        <f t="shared" si="21"/>
        <v>0</v>
      </c>
      <c r="K381" s="116">
        <f t="shared" si="22"/>
        <v>0</v>
      </c>
      <c r="L381" s="114">
        <v>0</v>
      </c>
      <c r="M381" s="116">
        <f t="shared" si="23"/>
        <v>0</v>
      </c>
      <c r="N381" s="114">
        <v>0</v>
      </c>
    </row>
    <row r="382" spans="1:14">
      <c r="A382" s="117" t="s">
        <v>59</v>
      </c>
      <c r="B382" s="117"/>
      <c r="C382" s="117"/>
      <c r="D382" s="117" t="s">
        <v>421</v>
      </c>
      <c r="E382" s="119">
        <v>0</v>
      </c>
      <c r="F382" s="117">
        <v>10000</v>
      </c>
      <c r="G382" s="118">
        <v>160</v>
      </c>
      <c r="H382" s="114">
        <f t="shared" si="20"/>
        <v>9000</v>
      </c>
      <c r="I382" s="114">
        <v>0</v>
      </c>
      <c r="J382" s="115">
        <f t="shared" si="21"/>
        <v>160</v>
      </c>
      <c r="K382" s="116">
        <f t="shared" si="22"/>
        <v>1.6E-2</v>
      </c>
      <c r="L382" s="114">
        <v>0</v>
      </c>
      <c r="M382" s="116">
        <f t="shared" si="23"/>
        <v>1.6E-2</v>
      </c>
      <c r="N382" s="114">
        <v>0</v>
      </c>
    </row>
    <row r="383" spans="1:14">
      <c r="A383" s="117" t="s">
        <v>59</v>
      </c>
      <c r="B383" s="117"/>
      <c r="C383" s="117"/>
      <c r="D383" s="117" t="s">
        <v>421</v>
      </c>
      <c r="E383" s="119">
        <v>3000</v>
      </c>
      <c r="F383" s="117">
        <v>3000</v>
      </c>
      <c r="G383" s="118">
        <v>0</v>
      </c>
      <c r="H383" s="114">
        <f t="shared" si="20"/>
        <v>2700</v>
      </c>
      <c r="I383" s="114">
        <v>0</v>
      </c>
      <c r="J383" s="115">
        <f t="shared" si="21"/>
        <v>0</v>
      </c>
      <c r="K383" s="116">
        <f t="shared" si="22"/>
        <v>0</v>
      </c>
      <c r="L383" s="114">
        <v>0</v>
      </c>
      <c r="M383" s="116">
        <f t="shared" si="23"/>
        <v>0</v>
      </c>
      <c r="N383" s="114">
        <v>0</v>
      </c>
    </row>
    <row r="384" spans="1:14">
      <c r="A384" s="117" t="s">
        <v>59</v>
      </c>
      <c r="B384" s="117"/>
      <c r="C384" s="117"/>
      <c r="D384" s="117" t="s">
        <v>421</v>
      </c>
      <c r="E384" s="119">
        <v>0</v>
      </c>
      <c r="F384" s="117">
        <v>1000</v>
      </c>
      <c r="G384" s="118">
        <v>0</v>
      </c>
      <c r="H384" s="114">
        <f t="shared" si="20"/>
        <v>900</v>
      </c>
      <c r="I384" s="114">
        <v>0</v>
      </c>
      <c r="J384" s="115">
        <f t="shared" si="21"/>
        <v>0</v>
      </c>
      <c r="K384" s="116">
        <f t="shared" si="22"/>
        <v>0</v>
      </c>
      <c r="L384" s="114">
        <v>0</v>
      </c>
      <c r="M384" s="116">
        <f t="shared" si="23"/>
        <v>0</v>
      </c>
      <c r="N384" s="114">
        <v>0</v>
      </c>
    </row>
    <row r="385" spans="1:14">
      <c r="A385" s="117" t="s">
        <v>59</v>
      </c>
      <c r="B385" s="117"/>
      <c r="C385" s="117"/>
      <c r="D385" s="117" t="s">
        <v>421</v>
      </c>
      <c r="E385" s="119">
        <v>1719</v>
      </c>
      <c r="F385" s="117">
        <v>50719</v>
      </c>
      <c r="G385" s="118">
        <v>18868.580000000002</v>
      </c>
      <c r="H385" s="114">
        <f t="shared" si="20"/>
        <v>45647.1</v>
      </c>
      <c r="I385" s="114">
        <v>0</v>
      </c>
      <c r="J385" s="115">
        <f t="shared" si="21"/>
        <v>18868.580000000002</v>
      </c>
      <c r="K385" s="116">
        <f t="shared" si="22"/>
        <v>0.37202192472249063</v>
      </c>
      <c r="L385" s="114">
        <v>0</v>
      </c>
      <c r="M385" s="116">
        <f t="shared" si="23"/>
        <v>0.37202192472249063</v>
      </c>
      <c r="N385" s="114">
        <v>0</v>
      </c>
    </row>
    <row r="386" spans="1:14">
      <c r="A386" s="117" t="s">
        <v>59</v>
      </c>
      <c r="B386" s="55"/>
      <c r="C386" s="55"/>
      <c r="D386" s="117" t="s">
        <v>421</v>
      </c>
      <c r="E386" s="119">
        <v>0</v>
      </c>
      <c r="F386" s="117">
        <v>150000</v>
      </c>
      <c r="G386" s="118">
        <v>57968.31</v>
      </c>
      <c r="H386" s="114">
        <f t="shared" si="20"/>
        <v>135000</v>
      </c>
      <c r="I386" s="114">
        <v>0</v>
      </c>
      <c r="J386" s="115">
        <f t="shared" si="21"/>
        <v>57968.31</v>
      </c>
      <c r="K386" s="116">
        <f t="shared" si="22"/>
        <v>0.3864554</v>
      </c>
      <c r="L386" s="114">
        <v>0</v>
      </c>
      <c r="M386" s="116">
        <f t="shared" si="23"/>
        <v>0.3864554</v>
      </c>
      <c r="N386" s="114">
        <v>0</v>
      </c>
    </row>
    <row r="387" spans="1:14">
      <c r="A387" s="117" t="s">
        <v>59</v>
      </c>
      <c r="B387" s="117"/>
      <c r="C387" s="117"/>
      <c r="D387" s="117" t="s">
        <v>421</v>
      </c>
      <c r="E387" s="119">
        <v>0</v>
      </c>
      <c r="F387" s="117">
        <v>10000</v>
      </c>
      <c r="G387" s="118">
        <v>0</v>
      </c>
      <c r="H387" s="114">
        <f t="shared" ref="H387:H450" si="24">F387*$H$5</f>
        <v>9000</v>
      </c>
      <c r="I387" s="114">
        <v>0</v>
      </c>
      <c r="J387" s="115">
        <f t="shared" ref="J387:J450" si="25">G387</f>
        <v>0</v>
      </c>
      <c r="K387" s="116">
        <f t="shared" ref="K387:K450" si="26">G387/F387</f>
        <v>0</v>
      </c>
      <c r="L387" s="114">
        <v>0</v>
      </c>
      <c r="M387" s="116">
        <f t="shared" ref="M387:M450" si="27">K387</f>
        <v>0</v>
      </c>
      <c r="N387" s="114">
        <v>0</v>
      </c>
    </row>
    <row r="388" spans="1:14">
      <c r="A388" s="117" t="s">
        <v>59</v>
      </c>
      <c r="B388" s="117"/>
      <c r="C388" s="117"/>
      <c r="D388" s="117" t="s">
        <v>421</v>
      </c>
      <c r="E388" s="119">
        <v>0</v>
      </c>
      <c r="F388" s="117">
        <v>0</v>
      </c>
      <c r="G388" s="118">
        <v>0</v>
      </c>
      <c r="H388" s="114">
        <f t="shared" si="24"/>
        <v>0</v>
      </c>
      <c r="I388" s="114">
        <v>0</v>
      </c>
      <c r="J388" s="115">
        <f t="shared" si="25"/>
        <v>0</v>
      </c>
      <c r="K388" s="116" t="e">
        <f>G388/F388</f>
        <v>#DIV/0!</v>
      </c>
      <c r="L388" s="114">
        <v>0</v>
      </c>
      <c r="M388" s="116" t="e">
        <f t="shared" si="27"/>
        <v>#DIV/0!</v>
      </c>
      <c r="N388" s="114">
        <v>0</v>
      </c>
    </row>
    <row r="389" spans="1:14">
      <c r="A389" s="117" t="s">
        <v>59</v>
      </c>
      <c r="B389" s="117"/>
      <c r="C389" s="117"/>
      <c r="D389" s="117" t="s">
        <v>421</v>
      </c>
      <c r="E389" s="119">
        <v>33600</v>
      </c>
      <c r="F389" s="117">
        <v>123600</v>
      </c>
      <c r="G389" s="118">
        <v>19978.55</v>
      </c>
      <c r="H389" s="114">
        <f t="shared" si="24"/>
        <v>111240</v>
      </c>
      <c r="I389" s="114">
        <v>0</v>
      </c>
      <c r="J389" s="115">
        <f t="shared" si="25"/>
        <v>19978.55</v>
      </c>
      <c r="K389" s="116">
        <f t="shared" si="26"/>
        <v>0.16163875404530745</v>
      </c>
      <c r="L389" s="114">
        <v>0</v>
      </c>
      <c r="M389" s="116">
        <f t="shared" si="27"/>
        <v>0.16163875404530745</v>
      </c>
      <c r="N389" s="114">
        <v>0</v>
      </c>
    </row>
    <row r="390" spans="1:14">
      <c r="A390" s="117" t="s">
        <v>59</v>
      </c>
      <c r="B390" s="117"/>
      <c r="C390" s="117"/>
      <c r="D390" s="117" t="s">
        <v>421</v>
      </c>
      <c r="E390" s="119">
        <v>0</v>
      </c>
      <c r="F390" s="117">
        <v>45240</v>
      </c>
      <c r="G390" s="118">
        <v>0</v>
      </c>
      <c r="H390" s="114">
        <f t="shared" si="24"/>
        <v>40716</v>
      </c>
      <c r="I390" s="114">
        <v>0</v>
      </c>
      <c r="J390" s="115">
        <f t="shared" si="25"/>
        <v>0</v>
      </c>
      <c r="K390" s="116">
        <f t="shared" si="26"/>
        <v>0</v>
      </c>
      <c r="L390" s="114">
        <v>0</v>
      </c>
      <c r="M390" s="116">
        <f t="shared" si="27"/>
        <v>0</v>
      </c>
      <c r="N390" s="114">
        <v>0</v>
      </c>
    </row>
    <row r="391" spans="1:14">
      <c r="A391" s="117" t="s">
        <v>59</v>
      </c>
      <c r="B391" s="117"/>
      <c r="C391" s="117"/>
      <c r="D391" s="117" t="s">
        <v>421</v>
      </c>
      <c r="E391" s="119">
        <v>10000</v>
      </c>
      <c r="F391" s="117">
        <v>10000</v>
      </c>
      <c r="G391" s="118">
        <v>0</v>
      </c>
      <c r="H391" s="114">
        <f t="shared" si="24"/>
        <v>9000</v>
      </c>
      <c r="I391" s="114">
        <v>0</v>
      </c>
      <c r="J391" s="115">
        <f t="shared" si="25"/>
        <v>0</v>
      </c>
      <c r="K391" s="116">
        <f t="shared" si="26"/>
        <v>0</v>
      </c>
      <c r="L391" s="114">
        <v>0</v>
      </c>
      <c r="M391" s="116">
        <f t="shared" si="27"/>
        <v>0</v>
      </c>
      <c r="N391" s="114">
        <v>0</v>
      </c>
    </row>
    <row r="392" spans="1:14">
      <c r="A392" s="117" t="s">
        <v>59</v>
      </c>
      <c r="B392" s="117"/>
      <c r="C392" s="117"/>
      <c r="D392" s="117" t="s">
        <v>421</v>
      </c>
      <c r="E392" s="119">
        <v>12600</v>
      </c>
      <c r="F392" s="117">
        <v>6600</v>
      </c>
      <c r="G392" s="118">
        <v>6550</v>
      </c>
      <c r="H392" s="114">
        <f t="shared" si="24"/>
        <v>5940</v>
      </c>
      <c r="I392" s="114">
        <v>0</v>
      </c>
      <c r="J392" s="115">
        <f t="shared" si="25"/>
        <v>6550</v>
      </c>
      <c r="K392" s="116">
        <f t="shared" si="26"/>
        <v>0.99242424242424243</v>
      </c>
      <c r="L392" s="114">
        <v>0</v>
      </c>
      <c r="M392" s="116">
        <f t="shared" si="27"/>
        <v>0.99242424242424243</v>
      </c>
      <c r="N392" s="114">
        <v>0</v>
      </c>
    </row>
    <row r="393" spans="1:14">
      <c r="A393" s="117" t="s">
        <v>59</v>
      </c>
      <c r="B393" s="117"/>
      <c r="C393" s="117"/>
      <c r="D393" s="117" t="s">
        <v>421</v>
      </c>
      <c r="E393" s="119">
        <v>0</v>
      </c>
      <c r="F393" s="117">
        <v>0</v>
      </c>
      <c r="G393" s="118">
        <v>6459.8</v>
      </c>
      <c r="H393" s="114">
        <f t="shared" si="24"/>
        <v>0</v>
      </c>
      <c r="I393" s="114">
        <v>0</v>
      </c>
      <c r="J393" s="115">
        <f t="shared" si="25"/>
        <v>6459.8</v>
      </c>
      <c r="K393" s="116" t="e">
        <f t="shared" si="26"/>
        <v>#DIV/0!</v>
      </c>
      <c r="L393" s="114">
        <v>0</v>
      </c>
      <c r="M393" s="116" t="e">
        <f t="shared" si="27"/>
        <v>#DIV/0!</v>
      </c>
      <c r="N393" s="114">
        <v>0</v>
      </c>
    </row>
    <row r="394" spans="1:14">
      <c r="A394" s="117" t="s">
        <v>59</v>
      </c>
      <c r="B394" s="117"/>
      <c r="C394" s="117"/>
      <c r="D394" s="117" t="s">
        <v>421</v>
      </c>
      <c r="E394" s="119">
        <v>46142.400000000001</v>
      </c>
      <c r="F394" s="117">
        <v>186142.4</v>
      </c>
      <c r="G394" s="118">
        <v>52904.31</v>
      </c>
      <c r="H394" s="114">
        <f t="shared" si="24"/>
        <v>167528.16</v>
      </c>
      <c r="I394" s="114">
        <v>0</v>
      </c>
      <c r="J394" s="115">
        <f t="shared" si="25"/>
        <v>52904.31</v>
      </c>
      <c r="K394" s="116">
        <f t="shared" si="26"/>
        <v>0.28421418226046297</v>
      </c>
      <c r="L394" s="114">
        <v>0</v>
      </c>
      <c r="M394" s="116">
        <f t="shared" si="27"/>
        <v>0.28421418226046297</v>
      </c>
      <c r="N394" s="114">
        <v>0</v>
      </c>
    </row>
    <row r="395" spans="1:14">
      <c r="A395" s="117" t="s">
        <v>59</v>
      </c>
      <c r="B395" s="117"/>
      <c r="C395" s="117"/>
      <c r="D395" s="117" t="s">
        <v>421</v>
      </c>
      <c r="E395" s="119">
        <v>0</v>
      </c>
      <c r="F395" s="117">
        <v>20000</v>
      </c>
      <c r="G395" s="118">
        <v>0</v>
      </c>
      <c r="H395" s="114">
        <f t="shared" si="24"/>
        <v>18000</v>
      </c>
      <c r="I395" s="114">
        <v>0</v>
      </c>
      <c r="J395" s="115">
        <f t="shared" si="25"/>
        <v>0</v>
      </c>
      <c r="K395" s="116">
        <f t="shared" si="26"/>
        <v>0</v>
      </c>
      <c r="L395" s="114">
        <v>0</v>
      </c>
      <c r="M395" s="116">
        <f t="shared" si="27"/>
        <v>0</v>
      </c>
      <c r="N395" s="114">
        <v>0</v>
      </c>
    </row>
    <row r="396" spans="1:14">
      <c r="A396" s="117" t="s">
        <v>59</v>
      </c>
      <c r="B396" s="117"/>
      <c r="C396" s="117"/>
      <c r="D396" s="117" t="s">
        <v>421</v>
      </c>
      <c r="E396" s="119">
        <v>3500</v>
      </c>
      <c r="F396" s="117">
        <v>3500</v>
      </c>
      <c r="G396" s="118">
        <v>0</v>
      </c>
      <c r="H396" s="114">
        <f t="shared" si="24"/>
        <v>3150</v>
      </c>
      <c r="I396" s="114">
        <v>0</v>
      </c>
      <c r="J396" s="115">
        <f t="shared" si="25"/>
        <v>0</v>
      </c>
      <c r="K396" s="116">
        <f t="shared" si="26"/>
        <v>0</v>
      </c>
      <c r="L396" s="114">
        <v>0</v>
      </c>
      <c r="M396" s="116">
        <f t="shared" si="27"/>
        <v>0</v>
      </c>
      <c r="N396" s="114">
        <v>0</v>
      </c>
    </row>
    <row r="397" spans="1:14">
      <c r="A397" s="117" t="s">
        <v>59</v>
      </c>
      <c r="B397" s="117"/>
      <c r="C397" s="117"/>
      <c r="D397" s="117" t="s">
        <v>421</v>
      </c>
      <c r="E397" s="119">
        <v>0</v>
      </c>
      <c r="F397" s="117">
        <v>500000</v>
      </c>
      <c r="G397" s="118">
        <v>200811.18</v>
      </c>
      <c r="H397" s="114">
        <f t="shared" si="24"/>
        <v>450000</v>
      </c>
      <c r="I397" s="114">
        <v>0</v>
      </c>
      <c r="J397" s="115">
        <f t="shared" si="25"/>
        <v>200811.18</v>
      </c>
      <c r="K397" s="116">
        <f t="shared" si="26"/>
        <v>0.40162236000000001</v>
      </c>
      <c r="L397" s="114">
        <v>0</v>
      </c>
      <c r="M397" s="116">
        <f t="shared" si="27"/>
        <v>0.40162236000000001</v>
      </c>
      <c r="N397" s="114">
        <v>0</v>
      </c>
    </row>
    <row r="398" spans="1:14">
      <c r="A398" s="117" t="s">
        <v>59</v>
      </c>
      <c r="B398" s="117"/>
      <c r="C398" s="117"/>
      <c r="D398" s="117" t="s">
        <v>421</v>
      </c>
      <c r="E398" s="119">
        <v>0</v>
      </c>
      <c r="F398" s="117">
        <v>10000</v>
      </c>
      <c r="G398" s="118">
        <v>23036.6</v>
      </c>
      <c r="H398" s="114">
        <f t="shared" si="24"/>
        <v>9000</v>
      </c>
      <c r="I398" s="114">
        <v>0</v>
      </c>
      <c r="J398" s="115">
        <f t="shared" si="25"/>
        <v>23036.6</v>
      </c>
      <c r="K398" s="116">
        <f t="shared" si="26"/>
        <v>2.3036599999999998</v>
      </c>
      <c r="L398" s="114">
        <v>0</v>
      </c>
      <c r="M398" s="116">
        <f t="shared" si="27"/>
        <v>2.3036599999999998</v>
      </c>
      <c r="N398" s="114">
        <v>0</v>
      </c>
    </row>
    <row r="399" spans="1:14">
      <c r="A399" s="117" t="s">
        <v>59</v>
      </c>
      <c r="B399" s="117"/>
      <c r="C399" s="117"/>
      <c r="D399" s="117" t="s">
        <v>421</v>
      </c>
      <c r="E399" s="119">
        <v>9600</v>
      </c>
      <c r="F399" s="117">
        <v>18600</v>
      </c>
      <c r="G399" s="118">
        <v>5334.9</v>
      </c>
      <c r="H399" s="114">
        <f t="shared" si="24"/>
        <v>16740</v>
      </c>
      <c r="I399" s="114">
        <v>0</v>
      </c>
      <c r="J399" s="115">
        <f t="shared" si="25"/>
        <v>5334.9</v>
      </c>
      <c r="K399" s="116">
        <f t="shared" si="26"/>
        <v>0.28682258064516125</v>
      </c>
      <c r="L399" s="114">
        <v>0</v>
      </c>
      <c r="M399" s="116">
        <f t="shared" si="27"/>
        <v>0.28682258064516125</v>
      </c>
      <c r="N399" s="114">
        <v>0</v>
      </c>
    </row>
    <row r="400" spans="1:14">
      <c r="A400" s="117" t="s">
        <v>59</v>
      </c>
      <c r="B400" s="117"/>
      <c r="C400" s="117"/>
      <c r="D400" s="117" t="s">
        <v>421</v>
      </c>
      <c r="E400" s="119">
        <v>40000</v>
      </c>
      <c r="F400" s="117">
        <v>50000</v>
      </c>
      <c r="G400" s="118">
        <v>21030.33</v>
      </c>
      <c r="H400" s="114">
        <f t="shared" si="24"/>
        <v>45000</v>
      </c>
      <c r="I400" s="114">
        <v>0</v>
      </c>
      <c r="J400" s="115">
        <f t="shared" si="25"/>
        <v>21030.33</v>
      </c>
      <c r="K400" s="116">
        <f t="shared" si="26"/>
        <v>0.42060660000000005</v>
      </c>
      <c r="L400" s="114">
        <v>0</v>
      </c>
      <c r="M400" s="116">
        <f t="shared" si="27"/>
        <v>0.42060660000000005</v>
      </c>
      <c r="N400" s="114">
        <v>0</v>
      </c>
    </row>
    <row r="401" spans="1:14">
      <c r="A401" s="117" t="s">
        <v>59</v>
      </c>
      <c r="B401" s="117"/>
      <c r="C401" s="117"/>
      <c r="D401" s="117" t="s">
        <v>421</v>
      </c>
      <c r="E401" s="119">
        <v>0</v>
      </c>
      <c r="F401" s="117">
        <v>10000</v>
      </c>
      <c r="G401" s="118">
        <v>6843.52</v>
      </c>
      <c r="H401" s="114">
        <f t="shared" si="24"/>
        <v>9000</v>
      </c>
      <c r="I401" s="114">
        <v>0</v>
      </c>
      <c r="J401" s="115">
        <f t="shared" si="25"/>
        <v>6843.52</v>
      </c>
      <c r="K401" s="116">
        <f t="shared" si="26"/>
        <v>0.68435200000000007</v>
      </c>
      <c r="L401" s="114">
        <v>0</v>
      </c>
      <c r="M401" s="116">
        <f t="shared" si="27"/>
        <v>0.68435200000000007</v>
      </c>
      <c r="N401" s="114">
        <v>0</v>
      </c>
    </row>
    <row r="402" spans="1:14">
      <c r="A402" s="117" t="s">
        <v>59</v>
      </c>
      <c r="B402" s="117"/>
      <c r="C402" s="117"/>
      <c r="D402" s="117" t="s">
        <v>421</v>
      </c>
      <c r="E402" s="119">
        <v>18850</v>
      </c>
      <c r="F402" s="117">
        <v>18850</v>
      </c>
      <c r="G402" s="118">
        <v>8070.03</v>
      </c>
      <c r="H402" s="114">
        <f t="shared" si="24"/>
        <v>16965</v>
      </c>
      <c r="I402" s="114">
        <v>0</v>
      </c>
      <c r="J402" s="115">
        <f t="shared" si="25"/>
        <v>8070.03</v>
      </c>
      <c r="K402" s="116">
        <f t="shared" si="26"/>
        <v>0.42811830238726789</v>
      </c>
      <c r="L402" s="114">
        <v>0</v>
      </c>
      <c r="M402" s="116">
        <f t="shared" si="27"/>
        <v>0.42811830238726789</v>
      </c>
      <c r="N402" s="114">
        <v>0</v>
      </c>
    </row>
    <row r="403" spans="1:14">
      <c r="A403" s="117" t="s">
        <v>59</v>
      </c>
      <c r="B403" s="117"/>
      <c r="C403" s="117"/>
      <c r="D403" s="117" t="s">
        <v>421</v>
      </c>
      <c r="E403" s="119">
        <v>0</v>
      </c>
      <c r="F403" s="117">
        <v>60000</v>
      </c>
      <c r="G403" s="118">
        <v>19999</v>
      </c>
      <c r="H403" s="114">
        <f t="shared" si="24"/>
        <v>54000</v>
      </c>
      <c r="I403" s="114">
        <v>0</v>
      </c>
      <c r="J403" s="115">
        <f t="shared" si="25"/>
        <v>19999</v>
      </c>
      <c r="K403" s="116">
        <f t="shared" si="26"/>
        <v>0.33331666666666665</v>
      </c>
      <c r="L403" s="114">
        <v>0</v>
      </c>
      <c r="M403" s="116">
        <f t="shared" si="27"/>
        <v>0.33331666666666665</v>
      </c>
      <c r="N403" s="114">
        <v>0</v>
      </c>
    </row>
    <row r="404" spans="1:14">
      <c r="A404" s="117" t="s">
        <v>59</v>
      </c>
      <c r="B404" s="117"/>
      <c r="C404" s="117"/>
      <c r="D404" s="117" t="s">
        <v>421</v>
      </c>
      <c r="E404" s="119">
        <v>0</v>
      </c>
      <c r="F404" s="117">
        <v>10000</v>
      </c>
      <c r="G404" s="118">
        <v>0</v>
      </c>
      <c r="H404" s="114">
        <f t="shared" si="24"/>
        <v>9000</v>
      </c>
      <c r="I404" s="114">
        <v>0</v>
      </c>
      <c r="J404" s="115">
        <f t="shared" si="25"/>
        <v>0</v>
      </c>
      <c r="K404" s="116">
        <f t="shared" si="26"/>
        <v>0</v>
      </c>
      <c r="L404" s="114">
        <v>0</v>
      </c>
      <c r="M404" s="116">
        <f t="shared" si="27"/>
        <v>0</v>
      </c>
      <c r="N404" s="114">
        <v>0</v>
      </c>
    </row>
    <row r="405" spans="1:14">
      <c r="A405" s="117" t="s">
        <v>59</v>
      </c>
      <c r="B405" s="117"/>
      <c r="C405" s="117"/>
      <c r="D405" s="117" t="s">
        <v>421</v>
      </c>
      <c r="E405" s="119">
        <v>5700</v>
      </c>
      <c r="F405" s="117">
        <v>5700</v>
      </c>
      <c r="G405" s="118">
        <v>5693.28</v>
      </c>
      <c r="H405" s="114">
        <f t="shared" si="24"/>
        <v>5130</v>
      </c>
      <c r="I405" s="114">
        <v>0</v>
      </c>
      <c r="J405" s="115">
        <f t="shared" si="25"/>
        <v>5693.28</v>
      </c>
      <c r="K405" s="116">
        <f t="shared" si="26"/>
        <v>0.99882105263157894</v>
      </c>
      <c r="L405" s="114">
        <v>0</v>
      </c>
      <c r="M405" s="116">
        <f t="shared" si="27"/>
        <v>0.99882105263157894</v>
      </c>
      <c r="N405" s="114">
        <v>0</v>
      </c>
    </row>
    <row r="406" spans="1:14">
      <c r="A406" s="117" t="s">
        <v>59</v>
      </c>
      <c r="B406" s="117"/>
      <c r="C406" s="117"/>
      <c r="D406" s="117" t="s">
        <v>421</v>
      </c>
      <c r="E406" s="119">
        <v>0</v>
      </c>
      <c r="F406" s="117">
        <v>0</v>
      </c>
      <c r="G406" s="118">
        <v>0</v>
      </c>
      <c r="H406" s="114">
        <f t="shared" si="24"/>
        <v>0</v>
      </c>
      <c r="I406" s="114">
        <v>0</v>
      </c>
      <c r="J406" s="115">
        <f t="shared" si="25"/>
        <v>0</v>
      </c>
      <c r="K406" s="116" t="e">
        <f t="shared" si="26"/>
        <v>#DIV/0!</v>
      </c>
      <c r="L406" s="114">
        <v>0</v>
      </c>
      <c r="M406" s="116" t="e">
        <f t="shared" si="27"/>
        <v>#DIV/0!</v>
      </c>
      <c r="N406" s="114">
        <v>0</v>
      </c>
    </row>
    <row r="407" spans="1:14">
      <c r="A407" s="117" t="s">
        <v>59</v>
      </c>
      <c r="B407" s="117"/>
      <c r="C407" s="117"/>
      <c r="D407" s="117" t="s">
        <v>421</v>
      </c>
      <c r="E407" s="119">
        <v>3585</v>
      </c>
      <c r="F407" s="117">
        <v>18585</v>
      </c>
      <c r="G407" s="118">
        <v>8302.74</v>
      </c>
      <c r="H407" s="114">
        <f t="shared" si="24"/>
        <v>16726.5</v>
      </c>
      <c r="I407" s="114">
        <v>0</v>
      </c>
      <c r="J407" s="115">
        <f t="shared" si="25"/>
        <v>8302.74</v>
      </c>
      <c r="K407" s="116">
        <f t="shared" si="26"/>
        <v>0.44674414850686034</v>
      </c>
      <c r="L407" s="114">
        <v>0</v>
      </c>
      <c r="M407" s="116">
        <f t="shared" si="27"/>
        <v>0.44674414850686034</v>
      </c>
      <c r="N407" s="114">
        <v>0</v>
      </c>
    </row>
    <row r="408" spans="1:14">
      <c r="A408" s="117" t="s">
        <v>59</v>
      </c>
      <c r="B408" s="117"/>
      <c r="C408" s="117"/>
      <c r="D408" s="117" t="s">
        <v>421</v>
      </c>
      <c r="E408" s="119">
        <v>30000</v>
      </c>
      <c r="F408" s="117">
        <v>195000</v>
      </c>
      <c r="G408" s="118">
        <v>49183.14</v>
      </c>
      <c r="H408" s="114">
        <f t="shared" si="24"/>
        <v>175500</v>
      </c>
      <c r="I408" s="114">
        <v>0</v>
      </c>
      <c r="J408" s="115">
        <f t="shared" si="25"/>
        <v>49183.14</v>
      </c>
      <c r="K408" s="116">
        <f t="shared" si="26"/>
        <v>0.25222123076923075</v>
      </c>
      <c r="L408" s="114">
        <v>0</v>
      </c>
      <c r="M408" s="116">
        <f t="shared" si="27"/>
        <v>0.25222123076923075</v>
      </c>
      <c r="N408" s="114">
        <v>0</v>
      </c>
    </row>
    <row r="409" spans="1:14">
      <c r="A409" s="117" t="s">
        <v>59</v>
      </c>
      <c r="B409" s="117"/>
      <c r="C409" s="117"/>
      <c r="D409" s="117" t="s">
        <v>421</v>
      </c>
      <c r="E409" s="119">
        <v>34000</v>
      </c>
      <c r="F409" s="117">
        <v>34000</v>
      </c>
      <c r="G409" s="118">
        <v>12298</v>
      </c>
      <c r="H409" s="114">
        <f t="shared" si="24"/>
        <v>30600</v>
      </c>
      <c r="I409" s="114">
        <v>0</v>
      </c>
      <c r="J409" s="115">
        <f t="shared" si="25"/>
        <v>12298</v>
      </c>
      <c r="K409" s="116">
        <f t="shared" si="26"/>
        <v>0.36170588235294115</v>
      </c>
      <c r="L409" s="114">
        <v>0</v>
      </c>
      <c r="M409" s="116">
        <f t="shared" si="27"/>
        <v>0.36170588235294115</v>
      </c>
      <c r="N409" s="114">
        <v>0</v>
      </c>
    </row>
    <row r="410" spans="1:14">
      <c r="A410" s="117" t="s">
        <v>59</v>
      </c>
      <c r="B410" s="117"/>
      <c r="C410" s="117"/>
      <c r="D410" s="117" t="s">
        <v>421</v>
      </c>
      <c r="E410" s="119">
        <v>15600</v>
      </c>
      <c r="F410" s="117">
        <v>10600</v>
      </c>
      <c r="G410" s="118">
        <v>1800</v>
      </c>
      <c r="H410" s="114">
        <f t="shared" si="24"/>
        <v>9540</v>
      </c>
      <c r="I410" s="114">
        <v>0</v>
      </c>
      <c r="J410" s="115">
        <f t="shared" si="25"/>
        <v>1800</v>
      </c>
      <c r="K410" s="116">
        <f t="shared" si="26"/>
        <v>0.16981132075471697</v>
      </c>
      <c r="L410" s="114">
        <v>0</v>
      </c>
      <c r="M410" s="116">
        <f t="shared" si="27"/>
        <v>0.16981132075471697</v>
      </c>
      <c r="N410" s="114">
        <v>0</v>
      </c>
    </row>
    <row r="411" spans="1:14">
      <c r="A411" s="117" t="s">
        <v>59</v>
      </c>
      <c r="B411" s="117"/>
      <c r="C411" s="117"/>
      <c r="D411" s="117" t="s">
        <v>421</v>
      </c>
      <c r="E411" s="119">
        <v>14800</v>
      </c>
      <c r="F411" s="117">
        <v>14800</v>
      </c>
      <c r="G411" s="118">
        <v>0</v>
      </c>
      <c r="H411" s="114">
        <f t="shared" si="24"/>
        <v>13320</v>
      </c>
      <c r="I411" s="114">
        <v>0</v>
      </c>
      <c r="J411" s="115">
        <f t="shared" si="25"/>
        <v>0</v>
      </c>
      <c r="K411" s="116">
        <f t="shared" si="26"/>
        <v>0</v>
      </c>
      <c r="L411" s="114">
        <v>0</v>
      </c>
      <c r="M411" s="116">
        <f t="shared" si="27"/>
        <v>0</v>
      </c>
      <c r="N411" s="114">
        <v>0</v>
      </c>
    </row>
    <row r="412" spans="1:14">
      <c r="A412" s="117" t="s">
        <v>59</v>
      </c>
      <c r="B412" s="117"/>
      <c r="C412" s="117"/>
      <c r="D412" s="117" t="s">
        <v>421</v>
      </c>
      <c r="E412" s="119">
        <v>84450</v>
      </c>
      <c r="F412" s="117">
        <v>139450</v>
      </c>
      <c r="G412" s="118">
        <v>27944.400000000001</v>
      </c>
      <c r="H412" s="114">
        <f t="shared" si="24"/>
        <v>125505</v>
      </c>
      <c r="I412" s="114">
        <v>0</v>
      </c>
      <c r="J412" s="115">
        <f t="shared" si="25"/>
        <v>27944.400000000001</v>
      </c>
      <c r="K412" s="116">
        <f t="shared" si="26"/>
        <v>0.20039010397992113</v>
      </c>
      <c r="L412" s="114">
        <v>0</v>
      </c>
      <c r="M412" s="116">
        <f t="shared" si="27"/>
        <v>0.20039010397992113</v>
      </c>
      <c r="N412" s="114">
        <v>0</v>
      </c>
    </row>
    <row r="413" spans="1:14">
      <c r="A413" s="117" t="s">
        <v>59</v>
      </c>
      <c r="B413" s="117"/>
      <c r="C413" s="117"/>
      <c r="D413" s="117" t="s">
        <v>421</v>
      </c>
      <c r="E413" s="119">
        <v>0</v>
      </c>
      <c r="F413" s="117">
        <v>10000</v>
      </c>
      <c r="G413" s="118">
        <v>0</v>
      </c>
      <c r="H413" s="114">
        <f t="shared" si="24"/>
        <v>9000</v>
      </c>
      <c r="I413" s="114">
        <v>0</v>
      </c>
      <c r="J413" s="115">
        <f t="shared" si="25"/>
        <v>0</v>
      </c>
      <c r="K413" s="116">
        <f t="shared" si="26"/>
        <v>0</v>
      </c>
      <c r="L413" s="114">
        <v>0</v>
      </c>
      <c r="M413" s="116">
        <f t="shared" si="27"/>
        <v>0</v>
      </c>
      <c r="N413" s="114">
        <v>0</v>
      </c>
    </row>
    <row r="414" spans="1:14">
      <c r="A414" s="117" t="s">
        <v>59</v>
      </c>
      <c r="B414" s="117"/>
      <c r="C414" s="117"/>
      <c r="D414" s="117" t="s">
        <v>421</v>
      </c>
      <c r="E414" s="119">
        <v>8000</v>
      </c>
      <c r="F414" s="117">
        <v>28000</v>
      </c>
      <c r="G414" s="118">
        <v>0</v>
      </c>
      <c r="H414" s="114">
        <f t="shared" si="24"/>
        <v>25200</v>
      </c>
      <c r="I414" s="114">
        <v>0</v>
      </c>
      <c r="J414" s="115">
        <f t="shared" si="25"/>
        <v>0</v>
      </c>
      <c r="K414" s="116">
        <f t="shared" si="26"/>
        <v>0</v>
      </c>
      <c r="L414" s="114">
        <v>0</v>
      </c>
      <c r="M414" s="116">
        <f t="shared" si="27"/>
        <v>0</v>
      </c>
      <c r="N414" s="114">
        <v>0</v>
      </c>
    </row>
    <row r="415" spans="1:14">
      <c r="A415" s="117" t="s">
        <v>59</v>
      </c>
      <c r="B415" s="117"/>
      <c r="C415" s="117"/>
      <c r="D415" s="117" t="s">
        <v>421</v>
      </c>
      <c r="E415" s="119">
        <v>690666</v>
      </c>
      <c r="F415" s="117">
        <v>815666</v>
      </c>
      <c r="G415" s="118">
        <v>73618.23</v>
      </c>
      <c r="H415" s="114">
        <f t="shared" si="24"/>
        <v>734099.4</v>
      </c>
      <c r="I415" s="114">
        <v>0</v>
      </c>
      <c r="J415" s="115">
        <f t="shared" si="25"/>
        <v>73618.23</v>
      </c>
      <c r="K415" s="116">
        <f t="shared" si="26"/>
        <v>9.0255361876062007E-2</v>
      </c>
      <c r="L415" s="114">
        <v>0</v>
      </c>
      <c r="M415" s="116">
        <f t="shared" si="27"/>
        <v>9.0255361876062007E-2</v>
      </c>
      <c r="N415" s="114">
        <v>0</v>
      </c>
    </row>
    <row r="416" spans="1:14">
      <c r="A416" s="117" t="s">
        <v>59</v>
      </c>
      <c r="B416" s="117"/>
      <c r="C416" s="117"/>
      <c r="D416" s="117" t="s">
        <v>421</v>
      </c>
      <c r="E416" s="119">
        <v>0</v>
      </c>
      <c r="F416" s="117">
        <v>0</v>
      </c>
      <c r="G416" s="118">
        <v>0</v>
      </c>
      <c r="H416" s="114">
        <f t="shared" si="24"/>
        <v>0</v>
      </c>
      <c r="I416" s="114">
        <v>0</v>
      </c>
      <c r="J416" s="115">
        <f t="shared" si="25"/>
        <v>0</v>
      </c>
      <c r="K416" s="116" t="e">
        <f t="shared" si="26"/>
        <v>#DIV/0!</v>
      </c>
      <c r="L416" s="114">
        <v>0</v>
      </c>
      <c r="M416" s="116" t="e">
        <f t="shared" si="27"/>
        <v>#DIV/0!</v>
      </c>
      <c r="N416" s="114">
        <v>0</v>
      </c>
    </row>
    <row r="417" spans="1:14">
      <c r="A417" s="117" t="s">
        <v>59</v>
      </c>
      <c r="B417" s="117"/>
      <c r="C417" s="117"/>
      <c r="D417" s="117" t="s">
        <v>421</v>
      </c>
      <c r="E417" s="119">
        <v>170000</v>
      </c>
      <c r="F417" s="117">
        <v>230000</v>
      </c>
      <c r="G417" s="118">
        <v>63927.18</v>
      </c>
      <c r="H417" s="114">
        <f t="shared" si="24"/>
        <v>207000</v>
      </c>
      <c r="I417" s="114">
        <v>0</v>
      </c>
      <c r="J417" s="115">
        <f t="shared" si="25"/>
        <v>63927.18</v>
      </c>
      <c r="K417" s="116">
        <f t="shared" si="26"/>
        <v>0.2779442608695652</v>
      </c>
      <c r="L417" s="114">
        <v>0</v>
      </c>
      <c r="M417" s="116">
        <f t="shared" si="27"/>
        <v>0.2779442608695652</v>
      </c>
      <c r="N417" s="114">
        <v>0</v>
      </c>
    </row>
    <row r="418" spans="1:14">
      <c r="A418" s="117" t="s">
        <v>59</v>
      </c>
      <c r="B418" s="117"/>
      <c r="C418" s="117"/>
      <c r="D418" s="117" t="s">
        <v>421</v>
      </c>
      <c r="E418" s="119">
        <v>10000</v>
      </c>
      <c r="F418" s="117">
        <v>10000</v>
      </c>
      <c r="G418" s="118">
        <v>0</v>
      </c>
      <c r="H418" s="114">
        <f t="shared" si="24"/>
        <v>9000</v>
      </c>
      <c r="I418" s="114">
        <v>0</v>
      </c>
      <c r="J418" s="115">
        <f t="shared" si="25"/>
        <v>0</v>
      </c>
      <c r="K418" s="116">
        <f t="shared" si="26"/>
        <v>0</v>
      </c>
      <c r="L418" s="114">
        <v>0</v>
      </c>
      <c r="M418" s="116">
        <f t="shared" si="27"/>
        <v>0</v>
      </c>
      <c r="N418" s="114">
        <v>0</v>
      </c>
    </row>
    <row r="419" spans="1:14">
      <c r="A419" s="117" t="s">
        <v>59</v>
      </c>
      <c r="B419" s="117"/>
      <c r="C419" s="117"/>
      <c r="D419" s="117" t="s">
        <v>421</v>
      </c>
      <c r="E419" s="119">
        <v>10000</v>
      </c>
      <c r="F419" s="117">
        <v>10000</v>
      </c>
      <c r="G419" s="118">
        <v>0</v>
      </c>
      <c r="H419" s="114">
        <f t="shared" si="24"/>
        <v>9000</v>
      </c>
      <c r="I419" s="114">
        <v>0</v>
      </c>
      <c r="J419" s="115">
        <f t="shared" si="25"/>
        <v>0</v>
      </c>
      <c r="K419" s="116">
        <f t="shared" si="26"/>
        <v>0</v>
      </c>
      <c r="L419" s="114">
        <v>0</v>
      </c>
      <c r="M419" s="116">
        <f t="shared" si="27"/>
        <v>0</v>
      </c>
      <c r="N419" s="114">
        <v>0</v>
      </c>
    </row>
    <row r="420" spans="1:14">
      <c r="A420" s="117" t="s">
        <v>59</v>
      </c>
      <c r="B420" s="117"/>
      <c r="C420" s="117"/>
      <c r="D420" s="117" t="s">
        <v>421</v>
      </c>
      <c r="E420" s="119">
        <v>15000</v>
      </c>
      <c r="F420" s="117">
        <v>45000</v>
      </c>
      <c r="G420" s="118">
        <v>0</v>
      </c>
      <c r="H420" s="114">
        <f t="shared" si="24"/>
        <v>40500</v>
      </c>
      <c r="I420" s="114">
        <v>0</v>
      </c>
      <c r="J420" s="115">
        <f t="shared" si="25"/>
        <v>0</v>
      </c>
      <c r="K420" s="116">
        <f t="shared" si="26"/>
        <v>0</v>
      </c>
      <c r="L420" s="114">
        <v>0</v>
      </c>
      <c r="M420" s="116">
        <f t="shared" si="27"/>
        <v>0</v>
      </c>
      <c r="N420" s="114">
        <v>0</v>
      </c>
    </row>
    <row r="421" spans="1:14">
      <c r="A421" s="117" t="s">
        <v>59</v>
      </c>
      <c r="B421" s="117"/>
      <c r="C421" s="117"/>
      <c r="D421" s="117" t="s">
        <v>421</v>
      </c>
      <c r="E421" s="119">
        <v>0</v>
      </c>
      <c r="F421" s="117">
        <v>0</v>
      </c>
      <c r="G421" s="118">
        <v>0</v>
      </c>
      <c r="H421" s="114">
        <f t="shared" si="24"/>
        <v>0</v>
      </c>
      <c r="I421" s="114">
        <v>0</v>
      </c>
      <c r="J421" s="115">
        <f t="shared" si="25"/>
        <v>0</v>
      </c>
      <c r="K421" s="116" t="e">
        <f t="shared" si="26"/>
        <v>#DIV/0!</v>
      </c>
      <c r="L421" s="114">
        <v>0</v>
      </c>
      <c r="M421" s="116" t="e">
        <f t="shared" si="27"/>
        <v>#DIV/0!</v>
      </c>
      <c r="N421" s="114">
        <v>0</v>
      </c>
    </row>
    <row r="422" spans="1:14">
      <c r="A422" s="117" t="s">
        <v>59</v>
      </c>
      <c r="B422" s="117"/>
      <c r="C422" s="117"/>
      <c r="D422" s="117" t="s">
        <v>421</v>
      </c>
      <c r="E422" s="119">
        <v>0</v>
      </c>
      <c r="F422" s="117">
        <v>0</v>
      </c>
      <c r="G422" s="118">
        <v>0</v>
      </c>
      <c r="H422" s="114">
        <f t="shared" si="24"/>
        <v>0</v>
      </c>
      <c r="I422" s="114">
        <v>0</v>
      </c>
      <c r="J422" s="115">
        <f t="shared" si="25"/>
        <v>0</v>
      </c>
      <c r="K422" s="116" t="e">
        <f t="shared" si="26"/>
        <v>#DIV/0!</v>
      </c>
      <c r="L422" s="114">
        <v>0</v>
      </c>
      <c r="M422" s="116" t="e">
        <f t="shared" si="27"/>
        <v>#DIV/0!</v>
      </c>
      <c r="N422" s="114">
        <v>0</v>
      </c>
    </row>
    <row r="423" spans="1:14">
      <c r="A423" s="117" t="s">
        <v>59</v>
      </c>
      <c r="B423" s="117"/>
      <c r="C423" s="117"/>
      <c r="D423" s="117" t="s">
        <v>421</v>
      </c>
      <c r="E423" s="119">
        <v>21000</v>
      </c>
      <c r="F423" s="117">
        <v>21000</v>
      </c>
      <c r="G423" s="118">
        <v>0</v>
      </c>
      <c r="H423" s="114">
        <f t="shared" si="24"/>
        <v>18900</v>
      </c>
      <c r="I423" s="114">
        <v>0</v>
      </c>
      <c r="J423" s="115">
        <f t="shared" si="25"/>
        <v>0</v>
      </c>
      <c r="K423" s="116">
        <f t="shared" si="26"/>
        <v>0</v>
      </c>
      <c r="L423" s="114">
        <v>0</v>
      </c>
      <c r="M423" s="116">
        <f t="shared" si="27"/>
        <v>0</v>
      </c>
      <c r="N423" s="114">
        <v>0</v>
      </c>
    </row>
    <row r="424" spans="1:14">
      <c r="A424" s="117" t="s">
        <v>53</v>
      </c>
      <c r="B424" s="117"/>
      <c r="C424" s="117"/>
      <c r="D424" s="117" t="s">
        <v>421</v>
      </c>
      <c r="E424" s="119">
        <v>153000</v>
      </c>
      <c r="F424" s="117">
        <v>0</v>
      </c>
      <c r="G424" s="118">
        <v>0</v>
      </c>
      <c r="H424" s="114">
        <f t="shared" si="24"/>
        <v>0</v>
      </c>
      <c r="I424" s="114">
        <v>0</v>
      </c>
      <c r="J424" s="115">
        <f t="shared" si="25"/>
        <v>0</v>
      </c>
      <c r="K424" s="116" t="e">
        <f t="shared" si="26"/>
        <v>#DIV/0!</v>
      </c>
      <c r="L424" s="114">
        <v>0</v>
      </c>
      <c r="M424" s="116" t="e">
        <f t="shared" si="27"/>
        <v>#DIV/0!</v>
      </c>
      <c r="N424" s="114">
        <v>0</v>
      </c>
    </row>
    <row r="425" spans="1:14">
      <c r="A425" s="117" t="s">
        <v>53</v>
      </c>
      <c r="B425" s="117"/>
      <c r="C425" s="117"/>
      <c r="D425" s="117" t="s">
        <v>421</v>
      </c>
      <c r="E425" s="119">
        <v>0</v>
      </c>
      <c r="F425" s="117">
        <v>9453.14</v>
      </c>
      <c r="G425" s="118">
        <v>0</v>
      </c>
      <c r="H425" s="114">
        <f t="shared" si="24"/>
        <v>8507.8259999999991</v>
      </c>
      <c r="I425" s="114">
        <v>0</v>
      </c>
      <c r="J425" s="115">
        <f t="shared" si="25"/>
        <v>0</v>
      </c>
      <c r="K425" s="116">
        <f t="shared" si="26"/>
        <v>0</v>
      </c>
      <c r="L425" s="114">
        <v>0</v>
      </c>
      <c r="M425" s="116">
        <f t="shared" si="27"/>
        <v>0</v>
      </c>
      <c r="N425" s="114">
        <v>0</v>
      </c>
    </row>
    <row r="426" spans="1:14">
      <c r="A426" s="117" t="s">
        <v>53</v>
      </c>
      <c r="B426" s="117"/>
      <c r="C426" s="117"/>
      <c r="D426" s="117" t="s">
        <v>421</v>
      </c>
      <c r="E426" s="119">
        <v>0</v>
      </c>
      <c r="F426" s="117">
        <v>174700</v>
      </c>
      <c r="G426" s="118">
        <v>0</v>
      </c>
      <c r="H426" s="114">
        <f t="shared" si="24"/>
        <v>157230</v>
      </c>
      <c r="I426" s="114">
        <v>0</v>
      </c>
      <c r="J426" s="115">
        <f t="shared" si="25"/>
        <v>0</v>
      </c>
      <c r="K426" s="116">
        <f t="shared" si="26"/>
        <v>0</v>
      </c>
      <c r="L426" s="114">
        <v>0</v>
      </c>
      <c r="M426" s="116">
        <f t="shared" si="27"/>
        <v>0</v>
      </c>
      <c r="N426" s="114">
        <v>0</v>
      </c>
    </row>
    <row r="427" spans="1:14">
      <c r="A427" s="117" t="s">
        <v>60</v>
      </c>
      <c r="B427" s="117"/>
      <c r="C427" s="117"/>
      <c r="D427" s="117" t="s">
        <v>421</v>
      </c>
      <c r="E427" s="119">
        <v>50000</v>
      </c>
      <c r="F427" s="117">
        <v>50000</v>
      </c>
      <c r="G427" s="118">
        <v>27352.799999999999</v>
      </c>
      <c r="H427" s="114">
        <f t="shared" si="24"/>
        <v>45000</v>
      </c>
      <c r="I427" s="114">
        <v>0</v>
      </c>
      <c r="J427" s="115">
        <f t="shared" si="25"/>
        <v>27352.799999999999</v>
      </c>
      <c r="K427" s="116">
        <f t="shared" si="26"/>
        <v>0.54705599999999999</v>
      </c>
      <c r="L427" s="114">
        <v>0</v>
      </c>
      <c r="M427" s="116">
        <f t="shared" si="27"/>
        <v>0.54705599999999999</v>
      </c>
      <c r="N427" s="114">
        <v>0</v>
      </c>
    </row>
    <row r="428" spans="1:14">
      <c r="A428" s="117" t="s">
        <v>61</v>
      </c>
      <c r="B428" s="117"/>
      <c r="C428" s="117"/>
      <c r="D428" s="117" t="s">
        <v>421</v>
      </c>
      <c r="E428" s="119">
        <v>0</v>
      </c>
      <c r="F428" s="117">
        <v>5000</v>
      </c>
      <c r="G428" s="118">
        <v>0</v>
      </c>
      <c r="H428" s="114">
        <f t="shared" si="24"/>
        <v>4500</v>
      </c>
      <c r="I428" s="114">
        <v>0</v>
      </c>
      <c r="J428" s="115">
        <f t="shared" si="25"/>
        <v>0</v>
      </c>
      <c r="K428" s="116">
        <f t="shared" si="26"/>
        <v>0</v>
      </c>
      <c r="L428" s="114">
        <v>0</v>
      </c>
      <c r="M428" s="116">
        <f t="shared" si="27"/>
        <v>0</v>
      </c>
      <c r="N428" s="114">
        <v>0</v>
      </c>
    </row>
    <row r="429" spans="1:14">
      <c r="A429" s="117" t="s">
        <v>61</v>
      </c>
      <c r="B429" s="117"/>
      <c r="C429" s="117"/>
      <c r="D429" s="117" t="s">
        <v>421</v>
      </c>
      <c r="E429" s="119">
        <v>0</v>
      </c>
      <c r="F429" s="117">
        <v>30000</v>
      </c>
      <c r="G429" s="118">
        <v>0</v>
      </c>
      <c r="H429" s="114">
        <f t="shared" si="24"/>
        <v>27000</v>
      </c>
      <c r="I429" s="114">
        <v>0</v>
      </c>
      <c r="J429" s="115">
        <f t="shared" si="25"/>
        <v>0</v>
      </c>
      <c r="K429" s="116">
        <f t="shared" si="26"/>
        <v>0</v>
      </c>
      <c r="L429" s="114">
        <v>0</v>
      </c>
      <c r="M429" s="116">
        <f t="shared" si="27"/>
        <v>0</v>
      </c>
      <c r="N429" s="114">
        <v>0</v>
      </c>
    </row>
    <row r="430" spans="1:14">
      <c r="A430" s="117" t="s">
        <v>62</v>
      </c>
      <c r="B430" s="117"/>
      <c r="C430" s="117"/>
      <c r="D430" s="117" t="s">
        <v>421</v>
      </c>
      <c r="E430" s="119">
        <v>0</v>
      </c>
      <c r="F430" s="117">
        <v>47000</v>
      </c>
      <c r="G430" s="118">
        <v>0</v>
      </c>
      <c r="H430" s="114">
        <f t="shared" si="24"/>
        <v>42300</v>
      </c>
      <c r="I430" s="114">
        <v>0</v>
      </c>
      <c r="J430" s="115">
        <f t="shared" si="25"/>
        <v>0</v>
      </c>
      <c r="K430" s="116">
        <f t="shared" si="26"/>
        <v>0</v>
      </c>
      <c r="L430" s="114">
        <v>0</v>
      </c>
      <c r="M430" s="116">
        <f t="shared" si="27"/>
        <v>0</v>
      </c>
      <c r="N430" s="114">
        <v>0</v>
      </c>
    </row>
    <row r="431" spans="1:14">
      <c r="A431" s="117" t="s">
        <v>62</v>
      </c>
      <c r="B431" s="117"/>
      <c r="C431" s="117"/>
      <c r="D431" s="117" t="s">
        <v>421</v>
      </c>
      <c r="E431" s="119">
        <v>0</v>
      </c>
      <c r="F431" s="117">
        <v>5000</v>
      </c>
      <c r="G431" s="118">
        <v>0</v>
      </c>
      <c r="H431" s="114">
        <f t="shared" si="24"/>
        <v>4500</v>
      </c>
      <c r="I431" s="114">
        <v>0</v>
      </c>
      <c r="J431" s="115">
        <f t="shared" si="25"/>
        <v>0</v>
      </c>
      <c r="K431" s="116">
        <f t="shared" si="26"/>
        <v>0</v>
      </c>
      <c r="L431" s="114">
        <v>0</v>
      </c>
      <c r="M431" s="116">
        <f t="shared" si="27"/>
        <v>0</v>
      </c>
      <c r="N431" s="114">
        <v>0</v>
      </c>
    </row>
    <row r="432" spans="1:14">
      <c r="A432" s="117" t="s">
        <v>62</v>
      </c>
      <c r="B432" s="117"/>
      <c r="C432" s="117"/>
      <c r="D432" s="117" t="s">
        <v>421</v>
      </c>
      <c r="E432" s="119">
        <v>0</v>
      </c>
      <c r="F432" s="117">
        <v>90000</v>
      </c>
      <c r="G432" s="118">
        <v>29788.799999999999</v>
      </c>
      <c r="H432" s="114">
        <f t="shared" si="24"/>
        <v>81000</v>
      </c>
      <c r="I432" s="114">
        <v>0</v>
      </c>
      <c r="J432" s="115">
        <f t="shared" si="25"/>
        <v>29788.799999999999</v>
      </c>
      <c r="K432" s="116">
        <f t="shared" si="26"/>
        <v>0.33098666666666665</v>
      </c>
      <c r="L432" s="114">
        <v>0</v>
      </c>
      <c r="M432" s="116">
        <f t="shared" si="27"/>
        <v>0.33098666666666665</v>
      </c>
      <c r="N432" s="114">
        <v>0</v>
      </c>
    </row>
    <row r="433" spans="1:14">
      <c r="A433" s="117" t="s">
        <v>63</v>
      </c>
      <c r="B433" s="117"/>
      <c r="C433" s="117"/>
      <c r="D433" s="117" t="s">
        <v>421</v>
      </c>
      <c r="E433" s="119">
        <v>0</v>
      </c>
      <c r="F433" s="117">
        <v>63000</v>
      </c>
      <c r="G433" s="118">
        <v>0</v>
      </c>
      <c r="H433" s="114">
        <f t="shared" si="24"/>
        <v>56700</v>
      </c>
      <c r="I433" s="114">
        <v>0</v>
      </c>
      <c r="J433" s="115">
        <f t="shared" si="25"/>
        <v>0</v>
      </c>
      <c r="K433" s="116">
        <f t="shared" si="26"/>
        <v>0</v>
      </c>
      <c r="L433" s="114">
        <v>0</v>
      </c>
      <c r="M433" s="116">
        <f t="shared" si="27"/>
        <v>0</v>
      </c>
      <c r="N433" s="114">
        <v>0</v>
      </c>
    </row>
    <row r="434" spans="1:14">
      <c r="A434" s="117" t="s">
        <v>63</v>
      </c>
      <c r="B434" s="117"/>
      <c r="C434" s="117"/>
      <c r="D434" s="117" t="s">
        <v>421</v>
      </c>
      <c r="E434" s="119">
        <v>0</v>
      </c>
      <c r="F434" s="117">
        <v>20000</v>
      </c>
      <c r="G434" s="118">
        <v>0</v>
      </c>
      <c r="H434" s="114">
        <f t="shared" si="24"/>
        <v>18000</v>
      </c>
      <c r="I434" s="114">
        <v>0</v>
      </c>
      <c r="J434" s="115">
        <f t="shared" si="25"/>
        <v>0</v>
      </c>
      <c r="K434" s="116">
        <f t="shared" si="26"/>
        <v>0</v>
      </c>
      <c r="L434" s="114">
        <v>0</v>
      </c>
      <c r="M434" s="116">
        <f t="shared" si="27"/>
        <v>0</v>
      </c>
      <c r="N434" s="114">
        <v>0</v>
      </c>
    </row>
    <row r="435" spans="1:14">
      <c r="A435" s="117" t="s">
        <v>64</v>
      </c>
      <c r="B435" s="117"/>
      <c r="C435" s="117"/>
      <c r="D435" s="117" t="s">
        <v>421</v>
      </c>
      <c r="E435" s="119">
        <v>0</v>
      </c>
      <c r="F435" s="117">
        <v>20000</v>
      </c>
      <c r="G435" s="118">
        <v>3016</v>
      </c>
      <c r="H435" s="114">
        <f t="shared" si="24"/>
        <v>18000</v>
      </c>
      <c r="I435" s="114">
        <v>0</v>
      </c>
      <c r="J435" s="115">
        <f t="shared" si="25"/>
        <v>3016</v>
      </c>
      <c r="K435" s="116">
        <f t="shared" si="26"/>
        <v>0.15079999999999999</v>
      </c>
      <c r="L435" s="114">
        <v>0</v>
      </c>
      <c r="M435" s="116">
        <f t="shared" si="27"/>
        <v>0.15079999999999999</v>
      </c>
      <c r="N435" s="114">
        <v>0</v>
      </c>
    </row>
    <row r="436" spans="1:14">
      <c r="A436" s="117" t="s">
        <v>64</v>
      </c>
      <c r="B436" s="117"/>
      <c r="C436" s="117"/>
      <c r="D436" s="117" t="s">
        <v>421</v>
      </c>
      <c r="E436" s="119">
        <v>0</v>
      </c>
      <c r="F436" s="117">
        <v>9000</v>
      </c>
      <c r="G436" s="118">
        <v>0</v>
      </c>
      <c r="H436" s="114">
        <f t="shared" si="24"/>
        <v>8100</v>
      </c>
      <c r="I436" s="114">
        <v>0</v>
      </c>
      <c r="J436" s="115">
        <f t="shared" si="25"/>
        <v>0</v>
      </c>
      <c r="K436" s="116">
        <f t="shared" si="26"/>
        <v>0</v>
      </c>
      <c r="L436" s="114">
        <v>0</v>
      </c>
      <c r="M436" s="116">
        <f t="shared" si="27"/>
        <v>0</v>
      </c>
      <c r="N436" s="114">
        <v>0</v>
      </c>
    </row>
    <row r="437" spans="1:14">
      <c r="A437" s="117" t="s">
        <v>64</v>
      </c>
      <c r="B437" s="117"/>
      <c r="C437" s="117"/>
      <c r="D437" s="117" t="s">
        <v>421</v>
      </c>
      <c r="E437" s="119">
        <v>0</v>
      </c>
      <c r="F437" s="117">
        <v>10000</v>
      </c>
      <c r="G437" s="118">
        <v>0</v>
      </c>
      <c r="H437" s="114">
        <f t="shared" si="24"/>
        <v>9000</v>
      </c>
      <c r="I437" s="114">
        <v>0</v>
      </c>
      <c r="J437" s="115">
        <f t="shared" si="25"/>
        <v>0</v>
      </c>
      <c r="K437" s="116">
        <f t="shared" si="26"/>
        <v>0</v>
      </c>
      <c r="L437" s="114">
        <v>0</v>
      </c>
      <c r="M437" s="116">
        <f t="shared" si="27"/>
        <v>0</v>
      </c>
      <c r="N437" s="114">
        <v>0</v>
      </c>
    </row>
    <row r="438" spans="1:14">
      <c r="A438" s="117" t="s">
        <v>65</v>
      </c>
      <c r="B438" s="117"/>
      <c r="C438" s="117"/>
      <c r="D438" s="117" t="s">
        <v>421</v>
      </c>
      <c r="E438" s="119">
        <v>0</v>
      </c>
      <c r="F438" s="117">
        <v>10000</v>
      </c>
      <c r="G438" s="118">
        <v>0</v>
      </c>
      <c r="H438" s="114">
        <f t="shared" si="24"/>
        <v>9000</v>
      </c>
      <c r="I438" s="114">
        <v>0</v>
      </c>
      <c r="J438" s="115">
        <f t="shared" si="25"/>
        <v>0</v>
      </c>
      <c r="K438" s="116">
        <f t="shared" si="26"/>
        <v>0</v>
      </c>
      <c r="L438" s="114">
        <v>0</v>
      </c>
      <c r="M438" s="116">
        <f t="shared" si="27"/>
        <v>0</v>
      </c>
      <c r="N438" s="114">
        <v>0</v>
      </c>
    </row>
    <row r="439" spans="1:14">
      <c r="A439" s="117" t="s">
        <v>66</v>
      </c>
      <c r="B439" s="117"/>
      <c r="C439" s="117"/>
      <c r="D439" s="117" t="s">
        <v>422</v>
      </c>
      <c r="E439" s="119">
        <v>0</v>
      </c>
      <c r="F439" s="117">
        <v>200000</v>
      </c>
      <c r="G439" s="118">
        <v>0</v>
      </c>
      <c r="H439" s="114">
        <f t="shared" si="24"/>
        <v>180000</v>
      </c>
      <c r="I439" s="114">
        <v>0</v>
      </c>
      <c r="J439" s="115">
        <f t="shared" si="25"/>
        <v>0</v>
      </c>
      <c r="K439" s="116">
        <f t="shared" si="26"/>
        <v>0</v>
      </c>
      <c r="L439" s="114">
        <v>0</v>
      </c>
      <c r="M439" s="116">
        <f t="shared" si="27"/>
        <v>0</v>
      </c>
      <c r="N439" s="114">
        <v>0</v>
      </c>
    </row>
    <row r="440" spans="1:14">
      <c r="A440" s="117" t="s">
        <v>66</v>
      </c>
      <c r="B440" s="117"/>
      <c r="C440" s="117"/>
      <c r="D440" s="117" t="s">
        <v>422</v>
      </c>
      <c r="E440" s="119">
        <v>0</v>
      </c>
      <c r="F440" s="117">
        <v>300000</v>
      </c>
      <c r="G440" s="118">
        <v>0</v>
      </c>
      <c r="H440" s="114">
        <f t="shared" si="24"/>
        <v>270000</v>
      </c>
      <c r="I440" s="114">
        <v>0</v>
      </c>
      <c r="J440" s="115">
        <f t="shared" si="25"/>
        <v>0</v>
      </c>
      <c r="K440" s="116">
        <f t="shared" si="26"/>
        <v>0</v>
      </c>
      <c r="L440" s="114">
        <v>0</v>
      </c>
      <c r="M440" s="116">
        <f t="shared" si="27"/>
        <v>0</v>
      </c>
      <c r="N440" s="114">
        <v>0</v>
      </c>
    </row>
    <row r="441" spans="1:14">
      <c r="A441" s="117" t="s">
        <v>66</v>
      </c>
      <c r="B441" s="117"/>
      <c r="C441" s="117"/>
      <c r="D441" s="117" t="s">
        <v>422</v>
      </c>
      <c r="E441" s="119">
        <v>0</v>
      </c>
      <c r="F441" s="117">
        <v>0</v>
      </c>
      <c r="G441" s="118">
        <v>0</v>
      </c>
      <c r="H441" s="114">
        <f t="shared" si="24"/>
        <v>0</v>
      </c>
      <c r="I441" s="114">
        <v>0</v>
      </c>
      <c r="J441" s="115">
        <f t="shared" si="25"/>
        <v>0</v>
      </c>
      <c r="K441" s="116" t="e">
        <f t="shared" si="26"/>
        <v>#DIV/0!</v>
      </c>
      <c r="L441" s="114">
        <v>0</v>
      </c>
      <c r="M441" s="116" t="e">
        <f t="shared" si="27"/>
        <v>#DIV/0!</v>
      </c>
      <c r="N441" s="114">
        <v>0</v>
      </c>
    </row>
    <row r="442" spans="1:14">
      <c r="A442" s="117" t="s">
        <v>66</v>
      </c>
      <c r="B442" s="117"/>
      <c r="C442" s="117"/>
      <c r="D442" s="117" t="s">
        <v>422</v>
      </c>
      <c r="E442" s="119">
        <v>0</v>
      </c>
      <c r="F442" s="117">
        <v>0</v>
      </c>
      <c r="G442" s="118">
        <v>0</v>
      </c>
      <c r="H442" s="114">
        <f t="shared" si="24"/>
        <v>0</v>
      </c>
      <c r="I442" s="114">
        <v>0</v>
      </c>
      <c r="J442" s="115">
        <f t="shared" si="25"/>
        <v>0</v>
      </c>
      <c r="K442" s="116" t="e">
        <f t="shared" si="26"/>
        <v>#DIV/0!</v>
      </c>
      <c r="L442" s="114">
        <v>0</v>
      </c>
      <c r="M442" s="116" t="e">
        <f t="shared" si="27"/>
        <v>#DIV/0!</v>
      </c>
      <c r="N442" s="114">
        <v>0</v>
      </c>
    </row>
    <row r="443" spans="1:14">
      <c r="A443" s="117" t="s">
        <v>66</v>
      </c>
      <c r="B443" s="117"/>
      <c r="C443" s="117"/>
      <c r="D443" s="117" t="s">
        <v>422</v>
      </c>
      <c r="E443" s="119">
        <v>0</v>
      </c>
      <c r="F443" s="117">
        <v>0</v>
      </c>
      <c r="G443" s="118">
        <v>0</v>
      </c>
      <c r="H443" s="114">
        <f t="shared" si="24"/>
        <v>0</v>
      </c>
      <c r="I443" s="114">
        <v>0</v>
      </c>
      <c r="J443" s="115">
        <f t="shared" si="25"/>
        <v>0</v>
      </c>
      <c r="K443" s="116" t="e">
        <f t="shared" si="26"/>
        <v>#DIV/0!</v>
      </c>
      <c r="L443" s="114">
        <v>0</v>
      </c>
      <c r="M443" s="116" t="e">
        <f t="shared" si="27"/>
        <v>#DIV/0!</v>
      </c>
      <c r="N443" s="114">
        <v>0</v>
      </c>
    </row>
    <row r="444" spans="1:14">
      <c r="A444" s="117" t="s">
        <v>66</v>
      </c>
      <c r="B444" s="117"/>
      <c r="C444" s="117"/>
      <c r="D444" s="117" t="s">
        <v>422</v>
      </c>
      <c r="E444" s="119">
        <v>0</v>
      </c>
      <c r="F444" s="117">
        <v>400000</v>
      </c>
      <c r="G444" s="118">
        <v>0</v>
      </c>
      <c r="H444" s="114">
        <f t="shared" si="24"/>
        <v>360000</v>
      </c>
      <c r="I444" s="114">
        <v>0</v>
      </c>
      <c r="J444" s="115">
        <f t="shared" si="25"/>
        <v>0</v>
      </c>
      <c r="K444" s="116">
        <f t="shared" si="26"/>
        <v>0</v>
      </c>
      <c r="L444" s="114">
        <v>0</v>
      </c>
      <c r="M444" s="116">
        <f t="shared" si="27"/>
        <v>0</v>
      </c>
      <c r="N444" s="114">
        <v>0</v>
      </c>
    </row>
    <row r="445" spans="1:14">
      <c r="A445" s="117" t="s">
        <v>66</v>
      </c>
      <c r="B445" s="117"/>
      <c r="C445" s="117"/>
      <c r="D445" s="117" t="s">
        <v>422</v>
      </c>
      <c r="E445" s="119">
        <v>0</v>
      </c>
      <c r="F445" s="117">
        <v>8219.18</v>
      </c>
      <c r="G445" s="118">
        <v>0</v>
      </c>
      <c r="H445" s="114">
        <f t="shared" si="24"/>
        <v>7397.2620000000006</v>
      </c>
      <c r="I445" s="114">
        <v>0</v>
      </c>
      <c r="J445" s="115">
        <f t="shared" si="25"/>
        <v>0</v>
      </c>
      <c r="K445" s="116">
        <f t="shared" si="26"/>
        <v>0</v>
      </c>
      <c r="L445" s="114">
        <v>0</v>
      </c>
      <c r="M445" s="116">
        <f t="shared" si="27"/>
        <v>0</v>
      </c>
      <c r="N445" s="114">
        <v>0</v>
      </c>
    </row>
    <row r="446" spans="1:14">
      <c r="A446" s="117" t="s">
        <v>66</v>
      </c>
      <c r="B446" s="117"/>
      <c r="C446" s="117"/>
      <c r="D446" s="117" t="s">
        <v>422</v>
      </c>
      <c r="E446" s="119">
        <v>0</v>
      </c>
      <c r="F446" s="117">
        <v>0</v>
      </c>
      <c r="G446" s="118">
        <v>0</v>
      </c>
      <c r="H446" s="114">
        <f t="shared" si="24"/>
        <v>0</v>
      </c>
      <c r="I446" s="114">
        <v>0</v>
      </c>
      <c r="J446" s="115">
        <f t="shared" si="25"/>
        <v>0</v>
      </c>
      <c r="K446" s="116" t="e">
        <f t="shared" si="26"/>
        <v>#DIV/0!</v>
      </c>
      <c r="L446" s="114">
        <v>0</v>
      </c>
      <c r="M446" s="116" t="e">
        <f t="shared" si="27"/>
        <v>#DIV/0!</v>
      </c>
      <c r="N446" s="114">
        <v>0</v>
      </c>
    </row>
    <row r="447" spans="1:14">
      <c r="A447" s="117" t="s">
        <v>66</v>
      </c>
      <c r="B447" s="117"/>
      <c r="C447" s="117"/>
      <c r="D447" s="117" t="s">
        <v>422</v>
      </c>
      <c r="E447" s="119">
        <v>0</v>
      </c>
      <c r="F447" s="117">
        <v>42465.75</v>
      </c>
      <c r="G447" s="118">
        <v>0</v>
      </c>
      <c r="H447" s="114">
        <f t="shared" si="24"/>
        <v>38219.175000000003</v>
      </c>
      <c r="I447" s="114">
        <v>0</v>
      </c>
      <c r="J447" s="115">
        <f t="shared" si="25"/>
        <v>0</v>
      </c>
      <c r="K447" s="116">
        <f t="shared" si="26"/>
        <v>0</v>
      </c>
      <c r="L447" s="114">
        <v>0</v>
      </c>
      <c r="M447" s="116">
        <f t="shared" si="27"/>
        <v>0</v>
      </c>
      <c r="N447" s="114">
        <v>0</v>
      </c>
    </row>
    <row r="448" spans="1:14">
      <c r="A448" s="117" t="s">
        <v>66</v>
      </c>
      <c r="B448" s="117"/>
      <c r="C448" s="117"/>
      <c r="D448" s="117" t="s">
        <v>422</v>
      </c>
      <c r="E448" s="119">
        <v>210008.83</v>
      </c>
      <c r="F448" s="117">
        <v>210008.83</v>
      </c>
      <c r="G448" s="118">
        <v>0</v>
      </c>
      <c r="H448" s="114">
        <f t="shared" si="24"/>
        <v>189007.94699999999</v>
      </c>
      <c r="I448" s="114">
        <v>0</v>
      </c>
      <c r="J448" s="115">
        <f t="shared" si="25"/>
        <v>0</v>
      </c>
      <c r="K448" s="116">
        <f t="shared" si="26"/>
        <v>0</v>
      </c>
      <c r="L448" s="114">
        <v>0</v>
      </c>
      <c r="M448" s="116">
        <f t="shared" si="27"/>
        <v>0</v>
      </c>
      <c r="N448" s="114">
        <v>0</v>
      </c>
    </row>
    <row r="449" spans="1:14">
      <c r="A449" s="117" t="s">
        <v>66</v>
      </c>
      <c r="B449" s="117"/>
      <c r="C449" s="117"/>
      <c r="D449" s="117" t="s">
        <v>422</v>
      </c>
      <c r="E449" s="119">
        <v>80000</v>
      </c>
      <c r="F449" s="117">
        <v>150000</v>
      </c>
      <c r="G449" s="118">
        <v>0</v>
      </c>
      <c r="H449" s="114">
        <f t="shared" si="24"/>
        <v>135000</v>
      </c>
      <c r="I449" s="114">
        <v>0</v>
      </c>
      <c r="J449" s="115">
        <f t="shared" si="25"/>
        <v>0</v>
      </c>
      <c r="K449" s="116">
        <f t="shared" si="26"/>
        <v>0</v>
      </c>
      <c r="L449" s="114">
        <v>0</v>
      </c>
      <c r="M449" s="116">
        <f t="shared" si="27"/>
        <v>0</v>
      </c>
      <c r="N449" s="114">
        <v>0</v>
      </c>
    </row>
    <row r="450" spans="1:14">
      <c r="A450" s="117" t="s">
        <v>66</v>
      </c>
      <c r="B450" s="117"/>
      <c r="C450" s="117"/>
      <c r="D450" s="117" t="s">
        <v>422</v>
      </c>
      <c r="E450" s="119">
        <v>0</v>
      </c>
      <c r="F450" s="117">
        <v>400000</v>
      </c>
      <c r="G450" s="118">
        <v>0</v>
      </c>
      <c r="H450" s="114">
        <f t="shared" si="24"/>
        <v>360000</v>
      </c>
      <c r="I450" s="114">
        <v>0</v>
      </c>
      <c r="J450" s="115">
        <f t="shared" si="25"/>
        <v>0</v>
      </c>
      <c r="K450" s="116">
        <f t="shared" si="26"/>
        <v>0</v>
      </c>
      <c r="L450" s="114">
        <v>0</v>
      </c>
      <c r="M450" s="116">
        <f t="shared" si="27"/>
        <v>0</v>
      </c>
      <c r="N450" s="114">
        <v>0</v>
      </c>
    </row>
    <row r="451" spans="1:14">
      <c r="A451" s="117" t="s">
        <v>66</v>
      </c>
      <c r="B451" s="117"/>
      <c r="C451" s="117"/>
      <c r="D451" s="117" t="s">
        <v>422</v>
      </c>
      <c r="E451" s="119">
        <v>0</v>
      </c>
      <c r="F451" s="117">
        <v>0</v>
      </c>
      <c r="G451" s="118">
        <v>0</v>
      </c>
      <c r="H451" s="114">
        <f t="shared" ref="H451:H514" si="28">F451*$H$5</f>
        <v>0</v>
      </c>
      <c r="I451" s="114">
        <v>0</v>
      </c>
      <c r="J451" s="115">
        <f t="shared" ref="J451:J514" si="29">G451</f>
        <v>0</v>
      </c>
      <c r="K451" s="116" t="e">
        <f t="shared" ref="K451:K514" si="30">G451/F451</f>
        <v>#DIV/0!</v>
      </c>
      <c r="L451" s="114">
        <v>0</v>
      </c>
      <c r="M451" s="116" t="e">
        <f t="shared" ref="M451:M514" si="31">K451</f>
        <v>#DIV/0!</v>
      </c>
      <c r="N451" s="114">
        <v>0</v>
      </c>
    </row>
    <row r="452" spans="1:14">
      <c r="A452" s="117" t="s">
        <v>66</v>
      </c>
      <c r="B452" s="117"/>
      <c r="C452" s="117"/>
      <c r="D452" s="117" t="s">
        <v>422</v>
      </c>
      <c r="E452" s="119">
        <v>50000</v>
      </c>
      <c r="F452" s="117">
        <v>50000</v>
      </c>
      <c r="G452" s="118">
        <v>4800</v>
      </c>
      <c r="H452" s="114">
        <f t="shared" si="28"/>
        <v>45000</v>
      </c>
      <c r="I452" s="114">
        <v>0</v>
      </c>
      <c r="J452" s="115">
        <f t="shared" si="29"/>
        <v>4800</v>
      </c>
      <c r="K452" s="116">
        <f t="shared" si="30"/>
        <v>9.6000000000000002E-2</v>
      </c>
      <c r="L452" s="114">
        <v>0</v>
      </c>
      <c r="M452" s="116">
        <f t="shared" si="31"/>
        <v>9.6000000000000002E-2</v>
      </c>
      <c r="N452" s="114">
        <v>0</v>
      </c>
    </row>
    <row r="453" spans="1:14">
      <c r="A453" s="117" t="s">
        <v>66</v>
      </c>
      <c r="B453" s="117"/>
      <c r="C453" s="117"/>
      <c r="D453" s="117" t="s">
        <v>422</v>
      </c>
      <c r="E453" s="119">
        <v>0</v>
      </c>
      <c r="F453" s="117">
        <v>29905.15</v>
      </c>
      <c r="G453" s="118">
        <v>0</v>
      </c>
      <c r="H453" s="114">
        <f t="shared" si="28"/>
        <v>26914.635000000002</v>
      </c>
      <c r="I453" s="114">
        <v>0</v>
      </c>
      <c r="J453" s="115">
        <f t="shared" si="29"/>
        <v>0</v>
      </c>
      <c r="K453" s="116">
        <f t="shared" si="30"/>
        <v>0</v>
      </c>
      <c r="L453" s="114">
        <v>0</v>
      </c>
      <c r="M453" s="116">
        <f t="shared" si="31"/>
        <v>0</v>
      </c>
      <c r="N453" s="114">
        <v>0</v>
      </c>
    </row>
    <row r="454" spans="1:14">
      <c r="A454" s="117" t="s">
        <v>66</v>
      </c>
      <c r="B454" s="117"/>
      <c r="C454" s="117"/>
      <c r="D454" s="117" t="s">
        <v>422</v>
      </c>
      <c r="E454" s="119">
        <v>0</v>
      </c>
      <c r="F454" s="117">
        <v>23725.48</v>
      </c>
      <c r="G454" s="118">
        <v>0</v>
      </c>
      <c r="H454" s="114">
        <f t="shared" si="28"/>
        <v>21352.932000000001</v>
      </c>
      <c r="I454" s="114">
        <v>0</v>
      </c>
      <c r="J454" s="115">
        <f t="shared" si="29"/>
        <v>0</v>
      </c>
      <c r="K454" s="116">
        <f t="shared" si="30"/>
        <v>0</v>
      </c>
      <c r="L454" s="114">
        <v>0</v>
      </c>
      <c r="M454" s="116">
        <f t="shared" si="31"/>
        <v>0</v>
      </c>
      <c r="N454" s="114">
        <v>0</v>
      </c>
    </row>
    <row r="455" spans="1:14">
      <c r="A455" s="117" t="s">
        <v>66</v>
      </c>
      <c r="B455" s="117"/>
      <c r="C455" s="117"/>
      <c r="D455" s="117" t="s">
        <v>422</v>
      </c>
      <c r="E455" s="119">
        <v>1406934</v>
      </c>
      <c r="F455" s="117">
        <v>6934</v>
      </c>
      <c r="G455" s="118">
        <v>0</v>
      </c>
      <c r="H455" s="114">
        <f t="shared" si="28"/>
        <v>6240.6</v>
      </c>
      <c r="I455" s="114">
        <v>0</v>
      </c>
      <c r="J455" s="115">
        <f t="shared" si="29"/>
        <v>0</v>
      </c>
      <c r="K455" s="116">
        <f t="shared" si="30"/>
        <v>0</v>
      </c>
      <c r="L455" s="114">
        <v>0</v>
      </c>
      <c r="M455" s="116">
        <f t="shared" si="31"/>
        <v>0</v>
      </c>
      <c r="N455" s="114">
        <v>0</v>
      </c>
    </row>
    <row r="456" spans="1:14">
      <c r="A456" s="117" t="s">
        <v>66</v>
      </c>
      <c r="B456" s="117"/>
      <c r="C456" s="117"/>
      <c r="D456" s="117" t="s">
        <v>422</v>
      </c>
      <c r="E456" s="119">
        <v>0</v>
      </c>
      <c r="F456" s="117">
        <v>0</v>
      </c>
      <c r="G456" s="118">
        <v>0</v>
      </c>
      <c r="H456" s="114">
        <f t="shared" si="28"/>
        <v>0</v>
      </c>
      <c r="I456" s="114">
        <v>0</v>
      </c>
      <c r="J456" s="115">
        <f t="shared" si="29"/>
        <v>0</v>
      </c>
      <c r="K456" s="116" t="e">
        <f t="shared" si="30"/>
        <v>#DIV/0!</v>
      </c>
      <c r="L456" s="114">
        <v>0</v>
      </c>
      <c r="M456" s="116" t="e">
        <f t="shared" si="31"/>
        <v>#DIV/0!</v>
      </c>
      <c r="N456" s="114">
        <v>0</v>
      </c>
    </row>
    <row r="457" spans="1:14">
      <c r="A457" s="117" t="s">
        <v>66</v>
      </c>
      <c r="B457" s="117"/>
      <c r="C457" s="117"/>
      <c r="D457" s="117" t="s">
        <v>422</v>
      </c>
      <c r="E457" s="119">
        <v>0</v>
      </c>
      <c r="F457" s="117">
        <v>3000</v>
      </c>
      <c r="G457" s="118">
        <v>0</v>
      </c>
      <c r="H457" s="114">
        <f t="shared" si="28"/>
        <v>2700</v>
      </c>
      <c r="I457" s="114">
        <v>0</v>
      </c>
      <c r="J457" s="115">
        <f t="shared" si="29"/>
        <v>0</v>
      </c>
      <c r="K457" s="116">
        <f t="shared" si="30"/>
        <v>0</v>
      </c>
      <c r="L457" s="114">
        <v>0</v>
      </c>
      <c r="M457" s="116">
        <f t="shared" si="31"/>
        <v>0</v>
      </c>
      <c r="N457" s="114">
        <v>0</v>
      </c>
    </row>
    <row r="458" spans="1:14">
      <c r="A458" s="117" t="s">
        <v>66</v>
      </c>
      <c r="B458" s="117"/>
      <c r="C458" s="117"/>
      <c r="D458" s="117" t="s">
        <v>422</v>
      </c>
      <c r="E458" s="119">
        <v>0</v>
      </c>
      <c r="F458" s="117">
        <v>22364.799999999999</v>
      </c>
      <c r="G458" s="118">
        <v>0</v>
      </c>
      <c r="H458" s="114">
        <f t="shared" si="28"/>
        <v>20128.32</v>
      </c>
      <c r="I458" s="114">
        <v>0</v>
      </c>
      <c r="J458" s="115">
        <f t="shared" si="29"/>
        <v>0</v>
      </c>
      <c r="K458" s="116">
        <f t="shared" si="30"/>
        <v>0</v>
      </c>
      <c r="L458" s="114">
        <v>0</v>
      </c>
      <c r="M458" s="116">
        <f t="shared" si="31"/>
        <v>0</v>
      </c>
      <c r="N458" s="114">
        <v>0</v>
      </c>
    </row>
    <row r="459" spans="1:14">
      <c r="A459" s="117" t="s">
        <v>66</v>
      </c>
      <c r="B459" s="117"/>
      <c r="C459" s="117"/>
      <c r="D459" s="117" t="s">
        <v>422</v>
      </c>
      <c r="E459" s="119">
        <v>10000</v>
      </c>
      <c r="F459" s="117">
        <v>10000</v>
      </c>
      <c r="G459" s="118">
        <v>0</v>
      </c>
      <c r="H459" s="114">
        <f t="shared" si="28"/>
        <v>9000</v>
      </c>
      <c r="I459" s="114">
        <v>0</v>
      </c>
      <c r="J459" s="115">
        <f t="shared" si="29"/>
        <v>0</v>
      </c>
      <c r="K459" s="116">
        <f t="shared" si="30"/>
        <v>0</v>
      </c>
      <c r="L459" s="114">
        <v>0</v>
      </c>
      <c r="M459" s="116">
        <f t="shared" si="31"/>
        <v>0</v>
      </c>
      <c r="N459" s="114">
        <v>0</v>
      </c>
    </row>
    <row r="460" spans="1:14">
      <c r="A460" s="117" t="s">
        <v>66</v>
      </c>
      <c r="B460" s="117"/>
      <c r="C460" s="117"/>
      <c r="D460" s="117" t="s">
        <v>422</v>
      </c>
      <c r="E460" s="119">
        <v>0</v>
      </c>
      <c r="F460" s="117">
        <v>2550</v>
      </c>
      <c r="G460" s="118">
        <v>0</v>
      </c>
      <c r="H460" s="114">
        <f t="shared" si="28"/>
        <v>2295</v>
      </c>
      <c r="I460" s="114">
        <v>0</v>
      </c>
      <c r="J460" s="115">
        <f t="shared" si="29"/>
        <v>0</v>
      </c>
      <c r="K460" s="116">
        <f t="shared" si="30"/>
        <v>0</v>
      </c>
      <c r="L460" s="114">
        <v>0</v>
      </c>
      <c r="M460" s="116">
        <f t="shared" si="31"/>
        <v>0</v>
      </c>
      <c r="N460" s="114">
        <v>0</v>
      </c>
    </row>
    <row r="461" spans="1:14">
      <c r="A461" s="117" t="s">
        <v>66</v>
      </c>
      <c r="B461" s="117"/>
      <c r="C461" s="117"/>
      <c r="D461" s="117" t="s">
        <v>422</v>
      </c>
      <c r="E461" s="119">
        <v>5000</v>
      </c>
      <c r="F461" s="117">
        <v>5000</v>
      </c>
      <c r="G461" s="118">
        <v>0</v>
      </c>
      <c r="H461" s="114">
        <f t="shared" si="28"/>
        <v>4500</v>
      </c>
      <c r="I461" s="114">
        <v>0</v>
      </c>
      <c r="J461" s="115">
        <f t="shared" si="29"/>
        <v>0</v>
      </c>
      <c r="K461" s="116">
        <f t="shared" si="30"/>
        <v>0</v>
      </c>
      <c r="L461" s="114">
        <v>0</v>
      </c>
      <c r="M461" s="116">
        <f t="shared" si="31"/>
        <v>0</v>
      </c>
      <c r="N461" s="114">
        <v>0</v>
      </c>
    </row>
    <row r="462" spans="1:14">
      <c r="A462" s="117" t="s">
        <v>66</v>
      </c>
      <c r="B462" s="117"/>
      <c r="C462" s="117"/>
      <c r="D462" s="117" t="s">
        <v>422</v>
      </c>
      <c r="E462" s="119">
        <v>13939.64</v>
      </c>
      <c r="F462" s="117">
        <v>11439.64</v>
      </c>
      <c r="G462" s="118">
        <v>0</v>
      </c>
      <c r="H462" s="114">
        <f t="shared" si="28"/>
        <v>10295.675999999999</v>
      </c>
      <c r="I462" s="114">
        <v>0</v>
      </c>
      <c r="J462" s="115">
        <f t="shared" si="29"/>
        <v>0</v>
      </c>
      <c r="K462" s="116">
        <f t="shared" si="30"/>
        <v>0</v>
      </c>
      <c r="L462" s="114">
        <v>0</v>
      </c>
      <c r="M462" s="116">
        <f t="shared" si="31"/>
        <v>0</v>
      </c>
      <c r="N462" s="114">
        <v>0</v>
      </c>
    </row>
    <row r="463" spans="1:14">
      <c r="A463" s="117" t="s">
        <v>66</v>
      </c>
      <c r="B463" s="117"/>
      <c r="C463" s="117"/>
      <c r="D463" s="117" t="s">
        <v>422</v>
      </c>
      <c r="E463" s="119">
        <v>0</v>
      </c>
      <c r="F463" s="117">
        <v>1391448.96</v>
      </c>
      <c r="G463" s="118">
        <v>169563.15</v>
      </c>
      <c r="H463" s="114">
        <f t="shared" si="28"/>
        <v>1252304.064</v>
      </c>
      <c r="I463" s="114">
        <v>0</v>
      </c>
      <c r="J463" s="115">
        <f t="shared" si="29"/>
        <v>169563.15</v>
      </c>
      <c r="K463" s="116">
        <f t="shared" si="30"/>
        <v>0.12186084784597488</v>
      </c>
      <c r="L463" s="114">
        <v>0</v>
      </c>
      <c r="M463" s="116">
        <f t="shared" si="31"/>
        <v>0.12186084784597488</v>
      </c>
      <c r="N463" s="114">
        <v>0</v>
      </c>
    </row>
    <row r="464" spans="1:14">
      <c r="A464" s="117" t="s">
        <v>66</v>
      </c>
      <c r="B464" s="117"/>
      <c r="C464" s="117"/>
      <c r="D464" s="117" t="s">
        <v>422</v>
      </c>
      <c r="E464" s="119">
        <v>0</v>
      </c>
      <c r="F464" s="117">
        <v>3000</v>
      </c>
      <c r="G464" s="118">
        <v>0</v>
      </c>
      <c r="H464" s="114">
        <f t="shared" si="28"/>
        <v>2700</v>
      </c>
      <c r="I464" s="114">
        <v>0</v>
      </c>
      <c r="J464" s="115">
        <f t="shared" si="29"/>
        <v>0</v>
      </c>
      <c r="K464" s="116">
        <f t="shared" si="30"/>
        <v>0</v>
      </c>
      <c r="L464" s="114">
        <v>0</v>
      </c>
      <c r="M464" s="116">
        <f t="shared" si="31"/>
        <v>0</v>
      </c>
      <c r="N464" s="114">
        <v>0</v>
      </c>
    </row>
    <row r="465" spans="1:14">
      <c r="A465" s="117" t="s">
        <v>66</v>
      </c>
      <c r="B465" s="117"/>
      <c r="C465" s="117"/>
      <c r="D465" s="117" t="s">
        <v>422</v>
      </c>
      <c r="E465" s="119">
        <v>100000</v>
      </c>
      <c r="F465" s="117">
        <v>114795.21</v>
      </c>
      <c r="G465" s="118">
        <v>0</v>
      </c>
      <c r="H465" s="114">
        <f t="shared" si="28"/>
        <v>103315.68900000001</v>
      </c>
      <c r="I465" s="114">
        <v>0</v>
      </c>
      <c r="J465" s="115">
        <f t="shared" si="29"/>
        <v>0</v>
      </c>
      <c r="K465" s="116">
        <f t="shared" si="30"/>
        <v>0</v>
      </c>
      <c r="L465" s="114">
        <v>0</v>
      </c>
      <c r="M465" s="116">
        <f t="shared" si="31"/>
        <v>0</v>
      </c>
      <c r="N465" s="114">
        <v>0</v>
      </c>
    </row>
    <row r="466" spans="1:14">
      <c r="A466" s="117" t="s">
        <v>66</v>
      </c>
      <c r="B466" s="117"/>
      <c r="C466" s="117"/>
      <c r="D466" s="117" t="s">
        <v>422</v>
      </c>
      <c r="E466" s="119">
        <v>0</v>
      </c>
      <c r="F466" s="117">
        <v>251567.95</v>
      </c>
      <c r="G466" s="118">
        <v>0</v>
      </c>
      <c r="H466" s="114">
        <f t="shared" si="28"/>
        <v>226411.15500000003</v>
      </c>
      <c r="I466" s="114">
        <v>0</v>
      </c>
      <c r="J466" s="115">
        <f t="shared" si="29"/>
        <v>0</v>
      </c>
      <c r="K466" s="116">
        <f t="shared" si="30"/>
        <v>0</v>
      </c>
      <c r="L466" s="114">
        <v>0</v>
      </c>
      <c r="M466" s="116">
        <f t="shared" si="31"/>
        <v>0</v>
      </c>
      <c r="N466" s="114">
        <v>0</v>
      </c>
    </row>
    <row r="467" spans="1:14">
      <c r="A467" s="117" t="s">
        <v>66</v>
      </c>
      <c r="B467" s="117"/>
      <c r="C467" s="117"/>
      <c r="D467" s="117" t="s">
        <v>422</v>
      </c>
      <c r="E467" s="119">
        <v>0</v>
      </c>
      <c r="F467" s="117">
        <v>1171.3699999999999</v>
      </c>
      <c r="G467" s="118">
        <v>0</v>
      </c>
      <c r="H467" s="114">
        <f t="shared" si="28"/>
        <v>1054.2329999999999</v>
      </c>
      <c r="I467" s="114">
        <v>0</v>
      </c>
      <c r="J467" s="115">
        <f t="shared" si="29"/>
        <v>0</v>
      </c>
      <c r="K467" s="116">
        <f t="shared" si="30"/>
        <v>0</v>
      </c>
      <c r="L467" s="114">
        <v>0</v>
      </c>
      <c r="M467" s="116">
        <f t="shared" si="31"/>
        <v>0</v>
      </c>
      <c r="N467" s="114">
        <v>0</v>
      </c>
    </row>
    <row r="468" spans="1:14">
      <c r="A468" s="117" t="s">
        <v>66</v>
      </c>
      <c r="B468" s="117"/>
      <c r="C468" s="117"/>
      <c r="D468" s="117" t="s">
        <v>422</v>
      </c>
      <c r="E468" s="119">
        <v>0</v>
      </c>
      <c r="F468" s="117">
        <v>12758.84</v>
      </c>
      <c r="G468" s="118">
        <v>0</v>
      </c>
      <c r="H468" s="114">
        <f t="shared" si="28"/>
        <v>11482.956</v>
      </c>
      <c r="I468" s="114">
        <v>0</v>
      </c>
      <c r="J468" s="115">
        <f t="shared" si="29"/>
        <v>0</v>
      </c>
      <c r="K468" s="116">
        <f t="shared" si="30"/>
        <v>0</v>
      </c>
      <c r="L468" s="114">
        <v>0</v>
      </c>
      <c r="M468" s="116">
        <f t="shared" si="31"/>
        <v>0</v>
      </c>
      <c r="N468" s="114">
        <v>0</v>
      </c>
    </row>
    <row r="469" spans="1:14">
      <c r="A469" s="117" t="s">
        <v>66</v>
      </c>
      <c r="B469" s="117"/>
      <c r="C469" s="117"/>
      <c r="D469" s="117" t="s">
        <v>422</v>
      </c>
      <c r="E469" s="119">
        <v>0</v>
      </c>
      <c r="F469" s="117">
        <v>11112.8</v>
      </c>
      <c r="G469" s="118">
        <v>0</v>
      </c>
      <c r="H469" s="114">
        <f t="shared" si="28"/>
        <v>10001.52</v>
      </c>
      <c r="I469" s="114">
        <v>0</v>
      </c>
      <c r="J469" s="115">
        <f t="shared" si="29"/>
        <v>0</v>
      </c>
      <c r="K469" s="116">
        <f t="shared" si="30"/>
        <v>0</v>
      </c>
      <c r="L469" s="114">
        <v>0</v>
      </c>
      <c r="M469" s="116">
        <f t="shared" si="31"/>
        <v>0</v>
      </c>
      <c r="N469" s="114">
        <v>0</v>
      </c>
    </row>
    <row r="470" spans="1:14">
      <c r="A470" s="117" t="s">
        <v>66</v>
      </c>
      <c r="B470" s="117"/>
      <c r="C470" s="117"/>
      <c r="D470" s="117" t="s">
        <v>422</v>
      </c>
      <c r="E470" s="119">
        <v>20000</v>
      </c>
      <c r="F470" s="117">
        <v>20000</v>
      </c>
      <c r="G470" s="118">
        <v>0</v>
      </c>
      <c r="H470" s="114">
        <f t="shared" si="28"/>
        <v>18000</v>
      </c>
      <c r="I470" s="114">
        <v>0</v>
      </c>
      <c r="J470" s="115">
        <f t="shared" si="29"/>
        <v>0</v>
      </c>
      <c r="K470" s="116">
        <f t="shared" si="30"/>
        <v>0</v>
      </c>
      <c r="L470" s="114">
        <v>0</v>
      </c>
      <c r="M470" s="116">
        <f t="shared" si="31"/>
        <v>0</v>
      </c>
      <c r="N470" s="114">
        <v>0</v>
      </c>
    </row>
    <row r="471" spans="1:14">
      <c r="A471" s="117" t="s">
        <v>66</v>
      </c>
      <c r="B471" s="117"/>
      <c r="C471" s="117"/>
      <c r="D471" s="117" t="s">
        <v>422</v>
      </c>
      <c r="E471" s="119">
        <v>10000</v>
      </c>
      <c r="F471" s="117">
        <v>12598.4</v>
      </c>
      <c r="G471" s="118">
        <v>0</v>
      </c>
      <c r="H471" s="114">
        <f t="shared" si="28"/>
        <v>11338.56</v>
      </c>
      <c r="I471" s="114">
        <v>0</v>
      </c>
      <c r="J471" s="115">
        <f t="shared" si="29"/>
        <v>0</v>
      </c>
      <c r="K471" s="116">
        <f t="shared" si="30"/>
        <v>0</v>
      </c>
      <c r="L471" s="114">
        <v>0</v>
      </c>
      <c r="M471" s="116">
        <f t="shared" si="31"/>
        <v>0</v>
      </c>
      <c r="N471" s="114">
        <v>0</v>
      </c>
    </row>
    <row r="472" spans="1:14">
      <c r="A472" s="117" t="s">
        <v>67</v>
      </c>
      <c r="B472" s="117"/>
      <c r="C472" s="117"/>
      <c r="D472" s="117" t="s">
        <v>422</v>
      </c>
      <c r="E472" s="119">
        <v>23449887.329999998</v>
      </c>
      <c r="F472" s="117">
        <v>19367404.829999998</v>
      </c>
      <c r="G472" s="118">
        <v>0</v>
      </c>
      <c r="H472" s="114">
        <f t="shared" si="28"/>
        <v>17430664.346999999</v>
      </c>
      <c r="I472" s="114">
        <v>0</v>
      </c>
      <c r="J472" s="115">
        <f t="shared" si="29"/>
        <v>0</v>
      </c>
      <c r="K472" s="116">
        <f t="shared" si="30"/>
        <v>0</v>
      </c>
      <c r="L472" s="114">
        <v>0</v>
      </c>
      <c r="M472" s="116">
        <f t="shared" si="31"/>
        <v>0</v>
      </c>
      <c r="N472" s="114">
        <v>0</v>
      </c>
    </row>
    <row r="473" spans="1:14">
      <c r="A473" s="117" t="s">
        <v>67</v>
      </c>
      <c r="B473" s="117"/>
      <c r="C473" s="117"/>
      <c r="D473" s="117" t="s">
        <v>422</v>
      </c>
      <c r="E473" s="119">
        <v>1108821.33</v>
      </c>
      <c r="F473" s="117">
        <v>1108821.33</v>
      </c>
      <c r="G473" s="118">
        <v>0</v>
      </c>
      <c r="H473" s="114">
        <f t="shared" si="28"/>
        <v>997939.19700000004</v>
      </c>
      <c r="I473" s="114">
        <v>0</v>
      </c>
      <c r="J473" s="115">
        <f t="shared" si="29"/>
        <v>0</v>
      </c>
      <c r="K473" s="116">
        <f t="shared" si="30"/>
        <v>0</v>
      </c>
      <c r="L473" s="114">
        <v>0</v>
      </c>
      <c r="M473" s="116">
        <f t="shared" si="31"/>
        <v>0</v>
      </c>
      <c r="N473" s="114">
        <v>0</v>
      </c>
    </row>
    <row r="474" spans="1:14">
      <c r="A474" s="117" t="s">
        <v>67</v>
      </c>
      <c r="B474" s="117"/>
      <c r="C474" s="117"/>
      <c r="D474" s="117" t="s">
        <v>422</v>
      </c>
      <c r="E474" s="119">
        <v>403704.8</v>
      </c>
      <c r="F474" s="117">
        <v>406838.6</v>
      </c>
      <c r="G474" s="118">
        <v>0</v>
      </c>
      <c r="H474" s="114">
        <f t="shared" si="28"/>
        <v>366154.74</v>
      </c>
      <c r="I474" s="114">
        <v>0</v>
      </c>
      <c r="J474" s="115">
        <f t="shared" si="29"/>
        <v>0</v>
      </c>
      <c r="K474" s="116">
        <f t="shared" si="30"/>
        <v>0</v>
      </c>
      <c r="L474" s="114">
        <v>0</v>
      </c>
      <c r="M474" s="116">
        <f t="shared" si="31"/>
        <v>0</v>
      </c>
      <c r="N474" s="114">
        <v>0</v>
      </c>
    </row>
    <row r="475" spans="1:14">
      <c r="A475" s="117" t="s">
        <v>67</v>
      </c>
      <c r="B475" s="117"/>
      <c r="C475" s="117"/>
      <c r="D475" s="117" t="s">
        <v>422</v>
      </c>
      <c r="E475" s="119">
        <v>2085808.13</v>
      </c>
      <c r="F475" s="117">
        <v>2712257.33</v>
      </c>
      <c r="G475" s="118">
        <v>0</v>
      </c>
      <c r="H475" s="114">
        <f t="shared" si="28"/>
        <v>2441031.5970000001</v>
      </c>
      <c r="I475" s="114">
        <v>0</v>
      </c>
      <c r="J475" s="115">
        <f t="shared" si="29"/>
        <v>0</v>
      </c>
      <c r="K475" s="116">
        <f t="shared" si="30"/>
        <v>0</v>
      </c>
      <c r="L475" s="114">
        <v>0</v>
      </c>
      <c r="M475" s="116">
        <f t="shared" si="31"/>
        <v>0</v>
      </c>
      <c r="N475" s="114">
        <v>0</v>
      </c>
    </row>
    <row r="476" spans="1:14">
      <c r="A476" s="117" t="s">
        <v>67</v>
      </c>
      <c r="B476" s="117"/>
      <c r="C476" s="117"/>
      <c r="D476" s="117" t="s">
        <v>422</v>
      </c>
      <c r="E476" s="119">
        <v>25309</v>
      </c>
      <c r="F476" s="117">
        <v>40309</v>
      </c>
      <c r="G476" s="118">
        <v>5386.5</v>
      </c>
      <c r="H476" s="114">
        <f t="shared" si="28"/>
        <v>36278.1</v>
      </c>
      <c r="I476" s="114">
        <v>0</v>
      </c>
      <c r="J476" s="115">
        <f t="shared" si="29"/>
        <v>5386.5</v>
      </c>
      <c r="K476" s="116">
        <f t="shared" si="30"/>
        <v>0.13363020665360092</v>
      </c>
      <c r="L476" s="114">
        <v>0</v>
      </c>
      <c r="M476" s="116">
        <f t="shared" si="31"/>
        <v>0.13363020665360092</v>
      </c>
      <c r="N476" s="114">
        <v>0</v>
      </c>
    </row>
    <row r="477" spans="1:14">
      <c r="A477" s="117" t="s">
        <v>67</v>
      </c>
      <c r="B477" s="117"/>
      <c r="C477" s="117"/>
      <c r="D477" s="117" t="s">
        <v>422</v>
      </c>
      <c r="E477" s="119">
        <v>2000</v>
      </c>
      <c r="F477" s="117">
        <v>5000</v>
      </c>
      <c r="G477" s="118">
        <v>2735</v>
      </c>
      <c r="H477" s="114">
        <f t="shared" si="28"/>
        <v>4500</v>
      </c>
      <c r="I477" s="114">
        <v>0</v>
      </c>
      <c r="J477" s="115">
        <f t="shared" si="29"/>
        <v>2735</v>
      </c>
      <c r="K477" s="116">
        <f t="shared" si="30"/>
        <v>0.54700000000000004</v>
      </c>
      <c r="L477" s="114">
        <v>0</v>
      </c>
      <c r="M477" s="116">
        <f t="shared" si="31"/>
        <v>0.54700000000000004</v>
      </c>
      <c r="N477" s="114">
        <v>0</v>
      </c>
    </row>
    <row r="478" spans="1:14">
      <c r="A478" s="117" t="s">
        <v>67</v>
      </c>
      <c r="B478" s="117"/>
      <c r="C478" s="117"/>
      <c r="D478" s="117" t="s">
        <v>422</v>
      </c>
      <c r="E478" s="119">
        <v>4000</v>
      </c>
      <c r="F478" s="117">
        <v>9000</v>
      </c>
      <c r="G478" s="118">
        <v>990</v>
      </c>
      <c r="H478" s="114">
        <f t="shared" si="28"/>
        <v>8100</v>
      </c>
      <c r="I478" s="114">
        <v>0</v>
      </c>
      <c r="J478" s="115">
        <f t="shared" si="29"/>
        <v>990</v>
      </c>
      <c r="K478" s="116">
        <f t="shared" si="30"/>
        <v>0.11</v>
      </c>
      <c r="L478" s="114">
        <v>0</v>
      </c>
      <c r="M478" s="116">
        <f t="shared" si="31"/>
        <v>0.11</v>
      </c>
      <c r="N478" s="114">
        <v>0</v>
      </c>
    </row>
    <row r="479" spans="1:14">
      <c r="A479" s="117" t="s">
        <v>67</v>
      </c>
      <c r="B479" s="117"/>
      <c r="C479" s="117"/>
      <c r="D479" s="117" t="s">
        <v>422</v>
      </c>
      <c r="E479" s="119">
        <v>18400</v>
      </c>
      <c r="F479" s="117">
        <v>30400</v>
      </c>
      <c r="G479" s="118">
        <v>18162</v>
      </c>
      <c r="H479" s="114">
        <f t="shared" si="28"/>
        <v>27360</v>
      </c>
      <c r="I479" s="114">
        <v>0</v>
      </c>
      <c r="J479" s="115">
        <f t="shared" si="29"/>
        <v>18162</v>
      </c>
      <c r="K479" s="116">
        <f t="shared" si="30"/>
        <v>0.59743421052631573</v>
      </c>
      <c r="L479" s="114">
        <v>0</v>
      </c>
      <c r="M479" s="116">
        <f t="shared" si="31"/>
        <v>0.59743421052631573</v>
      </c>
      <c r="N479" s="114">
        <v>0</v>
      </c>
    </row>
    <row r="480" spans="1:14">
      <c r="A480" s="117" t="s">
        <v>67</v>
      </c>
      <c r="B480" s="117"/>
      <c r="C480" s="117"/>
      <c r="D480" s="117" t="s">
        <v>422</v>
      </c>
      <c r="E480" s="119">
        <v>16093</v>
      </c>
      <c r="F480" s="117">
        <v>41293</v>
      </c>
      <c r="G480" s="118">
        <v>9750.9599999999991</v>
      </c>
      <c r="H480" s="114">
        <f t="shared" si="28"/>
        <v>37163.700000000004</v>
      </c>
      <c r="I480" s="114">
        <v>0</v>
      </c>
      <c r="J480" s="115">
        <f t="shared" si="29"/>
        <v>9750.9599999999991</v>
      </c>
      <c r="K480" s="116">
        <f t="shared" si="30"/>
        <v>0.23614075024822606</v>
      </c>
      <c r="L480" s="114">
        <v>0</v>
      </c>
      <c r="M480" s="116">
        <f t="shared" si="31"/>
        <v>0.23614075024822606</v>
      </c>
      <c r="N480" s="114">
        <v>0</v>
      </c>
    </row>
    <row r="481" spans="1:14">
      <c r="A481" s="117" t="s">
        <v>67</v>
      </c>
      <c r="B481" s="117"/>
      <c r="C481" s="117"/>
      <c r="D481" s="117" t="s">
        <v>422</v>
      </c>
      <c r="E481" s="119">
        <v>180000</v>
      </c>
      <c r="F481" s="117">
        <v>470000</v>
      </c>
      <c r="G481" s="118">
        <v>33923.54</v>
      </c>
      <c r="H481" s="114">
        <f t="shared" si="28"/>
        <v>423000</v>
      </c>
      <c r="I481" s="114">
        <v>0</v>
      </c>
      <c r="J481" s="115">
        <f t="shared" si="29"/>
        <v>33923.54</v>
      </c>
      <c r="K481" s="116">
        <f t="shared" si="30"/>
        <v>7.2177744680851072E-2</v>
      </c>
      <c r="L481" s="114">
        <v>0</v>
      </c>
      <c r="M481" s="116">
        <f t="shared" si="31"/>
        <v>7.2177744680851072E-2</v>
      </c>
      <c r="N481" s="114">
        <v>0</v>
      </c>
    </row>
    <row r="482" spans="1:14">
      <c r="A482" s="117" t="s">
        <v>67</v>
      </c>
      <c r="B482" s="117"/>
      <c r="C482" s="117"/>
      <c r="D482" s="117" t="s">
        <v>422</v>
      </c>
      <c r="E482" s="119">
        <v>10000</v>
      </c>
      <c r="F482" s="117">
        <v>10000</v>
      </c>
      <c r="G482" s="118">
        <v>0</v>
      </c>
      <c r="H482" s="114">
        <f t="shared" si="28"/>
        <v>9000</v>
      </c>
      <c r="I482" s="114">
        <v>0</v>
      </c>
      <c r="J482" s="115">
        <f t="shared" si="29"/>
        <v>0</v>
      </c>
      <c r="K482" s="116">
        <f t="shared" si="30"/>
        <v>0</v>
      </c>
      <c r="L482" s="114">
        <v>0</v>
      </c>
      <c r="M482" s="116">
        <f t="shared" si="31"/>
        <v>0</v>
      </c>
      <c r="N482" s="114">
        <v>0</v>
      </c>
    </row>
    <row r="483" spans="1:14">
      <c r="A483" s="117" t="s">
        <v>67</v>
      </c>
      <c r="B483" s="117"/>
      <c r="C483" s="117"/>
      <c r="D483" s="117" t="s">
        <v>422</v>
      </c>
      <c r="E483" s="119">
        <v>0</v>
      </c>
      <c r="F483" s="117">
        <v>5000</v>
      </c>
      <c r="G483" s="118">
        <v>0</v>
      </c>
      <c r="H483" s="114">
        <f t="shared" si="28"/>
        <v>4500</v>
      </c>
      <c r="I483" s="114">
        <v>0</v>
      </c>
      <c r="J483" s="115">
        <f t="shared" si="29"/>
        <v>0</v>
      </c>
      <c r="K483" s="116">
        <f t="shared" si="30"/>
        <v>0</v>
      </c>
      <c r="L483" s="114">
        <v>0</v>
      </c>
      <c r="M483" s="116">
        <f t="shared" si="31"/>
        <v>0</v>
      </c>
      <c r="N483" s="114">
        <v>0</v>
      </c>
    </row>
    <row r="484" spans="1:14">
      <c r="A484" s="117" t="s">
        <v>67</v>
      </c>
      <c r="B484" s="117"/>
      <c r="C484" s="117"/>
      <c r="D484" s="117" t="s">
        <v>422</v>
      </c>
      <c r="E484" s="119">
        <v>0</v>
      </c>
      <c r="F484" s="117">
        <v>5000</v>
      </c>
      <c r="G484" s="117">
        <v>0</v>
      </c>
      <c r="H484" s="114">
        <f t="shared" si="28"/>
        <v>4500</v>
      </c>
      <c r="I484" s="114">
        <v>0</v>
      </c>
      <c r="J484" s="115">
        <f t="shared" si="29"/>
        <v>0</v>
      </c>
      <c r="K484" s="116">
        <f t="shared" si="30"/>
        <v>0</v>
      </c>
      <c r="L484" s="114">
        <v>0</v>
      </c>
      <c r="M484" s="116">
        <f t="shared" si="31"/>
        <v>0</v>
      </c>
      <c r="N484" s="114">
        <v>0</v>
      </c>
    </row>
    <row r="485" spans="1:14">
      <c r="A485" s="117" t="s">
        <v>67</v>
      </c>
      <c r="B485" s="117"/>
      <c r="C485" s="117"/>
      <c r="D485" s="117" t="s">
        <v>422</v>
      </c>
      <c r="E485" s="119">
        <v>7000</v>
      </c>
      <c r="F485" s="117">
        <v>11500</v>
      </c>
      <c r="G485" s="117">
        <v>1422.98</v>
      </c>
      <c r="H485" s="114">
        <f t="shared" si="28"/>
        <v>10350</v>
      </c>
      <c r="I485" s="114">
        <v>0</v>
      </c>
      <c r="J485" s="115">
        <f t="shared" si="29"/>
        <v>1422.98</v>
      </c>
      <c r="K485" s="116">
        <f t="shared" si="30"/>
        <v>0.12373739130434783</v>
      </c>
      <c r="L485" s="114">
        <v>0</v>
      </c>
      <c r="M485" s="116">
        <f t="shared" si="31"/>
        <v>0.12373739130434783</v>
      </c>
      <c r="N485" s="114">
        <v>0</v>
      </c>
    </row>
    <row r="486" spans="1:14">
      <c r="A486" s="117" t="s">
        <v>67</v>
      </c>
      <c r="B486" s="117"/>
      <c r="C486" s="117"/>
      <c r="D486" s="117" t="s">
        <v>422</v>
      </c>
      <c r="E486" s="119">
        <v>59749</v>
      </c>
      <c r="F486" s="117">
        <v>54749</v>
      </c>
      <c r="G486" s="117">
        <v>207.08</v>
      </c>
      <c r="H486" s="114">
        <f t="shared" si="28"/>
        <v>49274.1</v>
      </c>
      <c r="I486" s="114">
        <v>0</v>
      </c>
      <c r="J486" s="115">
        <f t="shared" si="29"/>
        <v>207.08</v>
      </c>
      <c r="K486" s="116">
        <f t="shared" si="30"/>
        <v>3.7823521890810795E-3</v>
      </c>
      <c r="L486" s="114">
        <v>0</v>
      </c>
      <c r="M486" s="116">
        <f t="shared" si="31"/>
        <v>3.7823521890810795E-3</v>
      </c>
      <c r="N486" s="114">
        <v>0</v>
      </c>
    </row>
    <row r="487" spans="1:14">
      <c r="A487" s="117" t="s">
        <v>67</v>
      </c>
      <c r="B487" s="117"/>
      <c r="C487" s="117"/>
      <c r="D487" s="117" t="s">
        <v>422</v>
      </c>
      <c r="E487" s="119">
        <v>0</v>
      </c>
      <c r="F487" s="117">
        <v>44300</v>
      </c>
      <c r="G487" s="117">
        <v>0</v>
      </c>
      <c r="H487" s="114">
        <f t="shared" si="28"/>
        <v>39870</v>
      </c>
      <c r="I487" s="114">
        <v>0</v>
      </c>
      <c r="J487" s="115">
        <f t="shared" si="29"/>
        <v>0</v>
      </c>
      <c r="K487" s="116">
        <f t="shared" si="30"/>
        <v>0</v>
      </c>
      <c r="L487" s="114">
        <v>0</v>
      </c>
      <c r="M487" s="116">
        <f t="shared" si="31"/>
        <v>0</v>
      </c>
      <c r="N487" s="114">
        <v>0</v>
      </c>
    </row>
    <row r="488" spans="1:14">
      <c r="A488" s="117" t="s">
        <v>67</v>
      </c>
      <c r="B488" s="117"/>
      <c r="C488" s="117"/>
      <c r="D488" s="117" t="s">
        <v>422</v>
      </c>
      <c r="E488" s="119">
        <v>75574</v>
      </c>
      <c r="F488" s="117">
        <v>138574</v>
      </c>
      <c r="G488" s="117">
        <v>30542.37</v>
      </c>
      <c r="H488" s="114">
        <f t="shared" si="28"/>
        <v>124716.6</v>
      </c>
      <c r="I488" s="114">
        <v>0</v>
      </c>
      <c r="J488" s="115">
        <f t="shared" si="29"/>
        <v>30542.37</v>
      </c>
      <c r="K488" s="116">
        <f t="shared" si="30"/>
        <v>0.22040476568476047</v>
      </c>
      <c r="L488" s="114">
        <v>0</v>
      </c>
      <c r="M488" s="116">
        <f t="shared" si="31"/>
        <v>0.22040476568476047</v>
      </c>
      <c r="N488" s="114">
        <v>0</v>
      </c>
    </row>
    <row r="489" spans="1:14">
      <c r="A489" s="117" t="s">
        <v>67</v>
      </c>
      <c r="B489" s="117"/>
      <c r="C489" s="117"/>
      <c r="D489" s="117" t="s">
        <v>422</v>
      </c>
      <c r="E489" s="119">
        <v>0</v>
      </c>
      <c r="F489" s="117">
        <v>5000</v>
      </c>
      <c r="G489" s="117">
        <v>0</v>
      </c>
      <c r="H489" s="114">
        <f t="shared" si="28"/>
        <v>4500</v>
      </c>
      <c r="I489" s="114">
        <v>0</v>
      </c>
      <c r="J489" s="115">
        <f t="shared" si="29"/>
        <v>0</v>
      </c>
      <c r="K489" s="116">
        <f t="shared" si="30"/>
        <v>0</v>
      </c>
      <c r="L489" s="114">
        <v>0</v>
      </c>
      <c r="M489" s="116">
        <f t="shared" si="31"/>
        <v>0</v>
      </c>
      <c r="N489" s="114">
        <v>0</v>
      </c>
    </row>
    <row r="490" spans="1:14">
      <c r="A490" s="117" t="s">
        <v>67</v>
      </c>
      <c r="B490" s="117"/>
      <c r="C490" s="117"/>
      <c r="D490" s="117" t="s">
        <v>422</v>
      </c>
      <c r="E490" s="119">
        <v>0</v>
      </c>
      <c r="F490" s="117">
        <v>15000</v>
      </c>
      <c r="G490" s="117">
        <v>0</v>
      </c>
      <c r="H490" s="114">
        <f t="shared" si="28"/>
        <v>13500</v>
      </c>
      <c r="I490" s="114">
        <v>0</v>
      </c>
      <c r="J490" s="115">
        <f t="shared" si="29"/>
        <v>0</v>
      </c>
      <c r="K490" s="116">
        <f t="shared" si="30"/>
        <v>0</v>
      </c>
      <c r="L490" s="114">
        <v>0</v>
      </c>
      <c r="M490" s="116">
        <f t="shared" si="31"/>
        <v>0</v>
      </c>
      <c r="N490" s="114">
        <v>0</v>
      </c>
    </row>
    <row r="491" spans="1:14">
      <c r="A491" s="117" t="s">
        <v>67</v>
      </c>
      <c r="B491" s="117"/>
      <c r="C491" s="117"/>
      <c r="D491" s="117" t="s">
        <v>422</v>
      </c>
      <c r="E491" s="119">
        <v>1275745.47</v>
      </c>
      <c r="F491" s="117">
        <v>2324740.0699999998</v>
      </c>
      <c r="G491" s="117">
        <v>609427</v>
      </c>
      <c r="H491" s="114">
        <f t="shared" si="28"/>
        <v>2092266.0629999998</v>
      </c>
      <c r="I491" s="114">
        <v>0</v>
      </c>
      <c r="J491" s="115">
        <f t="shared" si="29"/>
        <v>609427</v>
      </c>
      <c r="K491" s="116">
        <f t="shared" si="30"/>
        <v>0.26214844741760746</v>
      </c>
      <c r="L491" s="114">
        <v>0</v>
      </c>
      <c r="M491" s="116">
        <f t="shared" si="31"/>
        <v>0.26214844741760746</v>
      </c>
      <c r="N491" s="114">
        <v>0</v>
      </c>
    </row>
    <row r="492" spans="1:14">
      <c r="A492" s="117" t="s">
        <v>67</v>
      </c>
      <c r="B492" s="117"/>
      <c r="C492" s="117"/>
      <c r="D492" s="117" t="s">
        <v>422</v>
      </c>
      <c r="E492" s="119">
        <v>65700</v>
      </c>
      <c r="F492" s="117">
        <v>529700</v>
      </c>
      <c r="G492" s="117">
        <v>327137.28000000003</v>
      </c>
      <c r="H492" s="114">
        <f t="shared" si="28"/>
        <v>476730</v>
      </c>
      <c r="I492" s="114">
        <v>0</v>
      </c>
      <c r="J492" s="115">
        <f t="shared" si="29"/>
        <v>327137.28000000003</v>
      </c>
      <c r="K492" s="116">
        <f t="shared" si="30"/>
        <v>0.61758973003586937</v>
      </c>
      <c r="L492" s="114">
        <v>0</v>
      </c>
      <c r="M492" s="116">
        <f t="shared" si="31"/>
        <v>0.61758973003586937</v>
      </c>
      <c r="N492" s="114">
        <v>0</v>
      </c>
    </row>
    <row r="493" spans="1:14">
      <c r="A493" s="117" t="s">
        <v>67</v>
      </c>
      <c r="B493" s="117"/>
      <c r="C493" s="117"/>
      <c r="D493" s="117" t="s">
        <v>422</v>
      </c>
      <c r="E493" s="119">
        <v>0</v>
      </c>
      <c r="F493" s="117">
        <v>5000</v>
      </c>
      <c r="G493" s="117">
        <v>0</v>
      </c>
      <c r="H493" s="114">
        <f t="shared" si="28"/>
        <v>4500</v>
      </c>
      <c r="I493" s="114">
        <v>0</v>
      </c>
      <c r="J493" s="115">
        <f t="shared" si="29"/>
        <v>0</v>
      </c>
      <c r="K493" s="116">
        <f t="shared" si="30"/>
        <v>0</v>
      </c>
      <c r="L493" s="114">
        <v>0</v>
      </c>
      <c r="M493" s="116">
        <f t="shared" si="31"/>
        <v>0</v>
      </c>
      <c r="N493" s="114">
        <v>0</v>
      </c>
    </row>
    <row r="494" spans="1:14">
      <c r="A494" s="117" t="s">
        <v>67</v>
      </c>
      <c r="B494" s="117"/>
      <c r="C494" s="117"/>
      <c r="D494" s="117" t="s">
        <v>422</v>
      </c>
      <c r="E494" s="119">
        <v>0</v>
      </c>
      <c r="F494" s="117">
        <v>45000</v>
      </c>
      <c r="G494" s="117">
        <v>16800</v>
      </c>
      <c r="H494" s="114">
        <f t="shared" si="28"/>
        <v>40500</v>
      </c>
      <c r="I494" s="114">
        <v>0</v>
      </c>
      <c r="J494" s="115">
        <f t="shared" si="29"/>
        <v>16800</v>
      </c>
      <c r="K494" s="116">
        <f t="shared" si="30"/>
        <v>0.37333333333333335</v>
      </c>
      <c r="L494" s="114">
        <v>0</v>
      </c>
      <c r="M494" s="116">
        <f t="shared" si="31"/>
        <v>0.37333333333333335</v>
      </c>
      <c r="N494" s="114">
        <v>0</v>
      </c>
    </row>
    <row r="495" spans="1:14">
      <c r="A495" s="117" t="s">
        <v>67</v>
      </c>
      <c r="B495" s="117"/>
      <c r="C495" s="117"/>
      <c r="D495" s="117" t="s">
        <v>422</v>
      </c>
      <c r="E495" s="119">
        <v>505</v>
      </c>
      <c r="F495" s="117">
        <v>7505</v>
      </c>
      <c r="G495" s="117">
        <v>192</v>
      </c>
      <c r="H495" s="114">
        <f t="shared" si="28"/>
        <v>6754.5</v>
      </c>
      <c r="I495" s="114">
        <v>0</v>
      </c>
      <c r="J495" s="115">
        <f t="shared" si="29"/>
        <v>192</v>
      </c>
      <c r="K495" s="116">
        <f t="shared" si="30"/>
        <v>2.558294470353098E-2</v>
      </c>
      <c r="L495" s="114">
        <v>0</v>
      </c>
      <c r="M495" s="116">
        <f t="shared" si="31"/>
        <v>2.558294470353098E-2</v>
      </c>
      <c r="N495" s="114">
        <v>0</v>
      </c>
    </row>
    <row r="496" spans="1:14">
      <c r="A496" s="117" t="s">
        <v>67</v>
      </c>
      <c r="B496" s="117"/>
      <c r="C496" s="117"/>
      <c r="D496" s="117" t="s">
        <v>422</v>
      </c>
      <c r="E496" s="119">
        <v>3000</v>
      </c>
      <c r="F496" s="117">
        <v>4000</v>
      </c>
      <c r="G496" s="117">
        <v>488</v>
      </c>
      <c r="H496" s="114">
        <f t="shared" si="28"/>
        <v>3600</v>
      </c>
      <c r="I496" s="114">
        <v>0</v>
      </c>
      <c r="J496" s="115">
        <f t="shared" si="29"/>
        <v>488</v>
      </c>
      <c r="K496" s="116">
        <f t="shared" si="30"/>
        <v>0.122</v>
      </c>
      <c r="L496" s="114">
        <v>0</v>
      </c>
      <c r="M496" s="116">
        <f t="shared" si="31"/>
        <v>0.122</v>
      </c>
      <c r="N496" s="114">
        <v>0</v>
      </c>
    </row>
    <row r="497" spans="1:14">
      <c r="A497" s="117" t="s">
        <v>67</v>
      </c>
      <c r="B497" s="117"/>
      <c r="C497" s="117"/>
      <c r="D497" s="117" t="s">
        <v>422</v>
      </c>
      <c r="E497" s="119">
        <v>8700</v>
      </c>
      <c r="F497" s="117">
        <v>16700</v>
      </c>
      <c r="G497" s="117">
        <v>810</v>
      </c>
      <c r="H497" s="114">
        <f t="shared" si="28"/>
        <v>15030</v>
      </c>
      <c r="I497" s="114">
        <v>0</v>
      </c>
      <c r="J497" s="115">
        <f t="shared" si="29"/>
        <v>810</v>
      </c>
      <c r="K497" s="116">
        <f t="shared" si="30"/>
        <v>4.8502994011976046E-2</v>
      </c>
      <c r="L497" s="114">
        <v>0</v>
      </c>
      <c r="M497" s="116">
        <f t="shared" si="31"/>
        <v>4.8502994011976046E-2</v>
      </c>
      <c r="N497" s="114">
        <v>0</v>
      </c>
    </row>
    <row r="498" spans="1:14">
      <c r="A498" s="117" t="s">
        <v>67</v>
      </c>
      <c r="B498" s="117"/>
      <c r="C498" s="117"/>
      <c r="D498" s="117" t="s">
        <v>422</v>
      </c>
      <c r="E498" s="119">
        <v>295690</v>
      </c>
      <c r="F498" s="117">
        <v>562690</v>
      </c>
      <c r="G498" s="117">
        <v>2673.61</v>
      </c>
      <c r="H498" s="114">
        <f t="shared" si="28"/>
        <v>506421</v>
      </c>
      <c r="I498" s="114">
        <v>0</v>
      </c>
      <c r="J498" s="115">
        <f t="shared" si="29"/>
        <v>2673.61</v>
      </c>
      <c r="K498" s="116">
        <f t="shared" si="30"/>
        <v>4.7514795002576906E-3</v>
      </c>
      <c r="L498" s="114">
        <v>0</v>
      </c>
      <c r="M498" s="116">
        <f t="shared" si="31"/>
        <v>4.7514795002576906E-3</v>
      </c>
      <c r="N498" s="114">
        <v>0</v>
      </c>
    </row>
    <row r="499" spans="1:14">
      <c r="A499" s="117" t="s">
        <v>67</v>
      </c>
      <c r="B499" s="117"/>
      <c r="C499" s="117"/>
      <c r="D499" s="117" t="s">
        <v>422</v>
      </c>
      <c r="E499" s="119">
        <v>5800</v>
      </c>
      <c r="F499" s="117">
        <v>20800</v>
      </c>
      <c r="G499" s="117">
        <v>0</v>
      </c>
      <c r="H499" s="114">
        <f t="shared" si="28"/>
        <v>18720</v>
      </c>
      <c r="I499" s="114">
        <v>0</v>
      </c>
      <c r="J499" s="115">
        <f t="shared" si="29"/>
        <v>0</v>
      </c>
      <c r="K499" s="116">
        <f t="shared" si="30"/>
        <v>0</v>
      </c>
      <c r="L499" s="114">
        <v>0</v>
      </c>
      <c r="M499" s="116">
        <f t="shared" si="31"/>
        <v>0</v>
      </c>
      <c r="N499" s="114">
        <v>0</v>
      </c>
    </row>
    <row r="500" spans="1:14">
      <c r="A500" s="117" t="s">
        <v>67</v>
      </c>
      <c r="B500" s="117"/>
      <c r="C500" s="117"/>
      <c r="D500" s="117" t="s">
        <v>422</v>
      </c>
      <c r="E500" s="119">
        <v>10000</v>
      </c>
      <c r="F500" s="117">
        <v>10000</v>
      </c>
      <c r="G500" s="117">
        <v>2524.6</v>
      </c>
      <c r="H500" s="114">
        <f t="shared" si="28"/>
        <v>9000</v>
      </c>
      <c r="I500" s="114">
        <v>0</v>
      </c>
      <c r="J500" s="115">
        <f t="shared" si="29"/>
        <v>2524.6</v>
      </c>
      <c r="K500" s="116">
        <f t="shared" si="30"/>
        <v>0.25246000000000002</v>
      </c>
      <c r="L500" s="114">
        <v>0</v>
      </c>
      <c r="M500" s="116">
        <f t="shared" si="31"/>
        <v>0.25246000000000002</v>
      </c>
      <c r="N500" s="114">
        <v>0</v>
      </c>
    </row>
    <row r="501" spans="1:14">
      <c r="A501" s="117" t="s">
        <v>67</v>
      </c>
      <c r="B501" s="117"/>
      <c r="C501" s="117"/>
      <c r="D501" s="117" t="s">
        <v>422</v>
      </c>
      <c r="E501" s="119">
        <v>15000</v>
      </c>
      <c r="F501" s="117">
        <v>40000</v>
      </c>
      <c r="G501" s="117">
        <v>4514.72</v>
      </c>
      <c r="H501" s="114">
        <f t="shared" si="28"/>
        <v>36000</v>
      </c>
      <c r="I501" s="114">
        <v>0</v>
      </c>
      <c r="J501" s="115">
        <f t="shared" si="29"/>
        <v>4514.72</v>
      </c>
      <c r="K501" s="116">
        <f t="shared" si="30"/>
        <v>0.11286800000000001</v>
      </c>
      <c r="L501" s="114">
        <v>0</v>
      </c>
      <c r="M501" s="116">
        <f t="shared" si="31"/>
        <v>0.11286800000000001</v>
      </c>
      <c r="N501" s="114">
        <v>0</v>
      </c>
    </row>
    <row r="502" spans="1:14">
      <c r="A502" s="117" t="s">
        <v>67</v>
      </c>
      <c r="B502" s="117"/>
      <c r="C502" s="117"/>
      <c r="D502" s="117" t="s">
        <v>422</v>
      </c>
      <c r="E502" s="119">
        <v>10000</v>
      </c>
      <c r="F502" s="117">
        <v>8000</v>
      </c>
      <c r="G502" s="117">
        <v>0</v>
      </c>
      <c r="H502" s="114">
        <f t="shared" si="28"/>
        <v>7200</v>
      </c>
      <c r="I502" s="114">
        <v>0</v>
      </c>
      <c r="J502" s="115">
        <f t="shared" si="29"/>
        <v>0</v>
      </c>
      <c r="K502" s="116">
        <f t="shared" si="30"/>
        <v>0</v>
      </c>
      <c r="L502" s="114">
        <v>0</v>
      </c>
      <c r="M502" s="116">
        <f t="shared" si="31"/>
        <v>0</v>
      </c>
      <c r="N502" s="114">
        <v>0</v>
      </c>
    </row>
    <row r="503" spans="1:14">
      <c r="A503" s="117" t="s">
        <v>67</v>
      </c>
      <c r="B503" s="117"/>
      <c r="C503" s="117"/>
      <c r="D503" s="117" t="s">
        <v>422</v>
      </c>
      <c r="E503" s="119">
        <v>32250</v>
      </c>
      <c r="F503" s="117">
        <v>214000</v>
      </c>
      <c r="G503" s="117">
        <v>1272.43</v>
      </c>
      <c r="H503" s="114">
        <f t="shared" si="28"/>
        <v>192600</v>
      </c>
      <c r="I503" s="114">
        <v>0</v>
      </c>
      <c r="J503" s="115">
        <f t="shared" si="29"/>
        <v>1272.43</v>
      </c>
      <c r="K503" s="116">
        <f t="shared" si="30"/>
        <v>5.9459345794392526E-3</v>
      </c>
      <c r="L503" s="114">
        <v>0</v>
      </c>
      <c r="M503" s="116">
        <f t="shared" si="31"/>
        <v>5.9459345794392526E-3</v>
      </c>
      <c r="N503" s="114">
        <v>0</v>
      </c>
    </row>
    <row r="504" spans="1:14">
      <c r="A504" s="117" t="s">
        <v>67</v>
      </c>
      <c r="B504" s="117"/>
      <c r="C504" s="117"/>
      <c r="D504" s="117" t="s">
        <v>422</v>
      </c>
      <c r="E504" s="119">
        <v>10000</v>
      </c>
      <c r="F504" s="117">
        <v>35000</v>
      </c>
      <c r="G504" s="117">
        <v>0</v>
      </c>
      <c r="H504" s="114">
        <f t="shared" si="28"/>
        <v>31500</v>
      </c>
      <c r="I504" s="114">
        <v>0</v>
      </c>
      <c r="J504" s="115">
        <f t="shared" si="29"/>
        <v>0</v>
      </c>
      <c r="K504" s="116">
        <f t="shared" si="30"/>
        <v>0</v>
      </c>
      <c r="L504" s="114">
        <v>0</v>
      </c>
      <c r="M504" s="116">
        <f t="shared" si="31"/>
        <v>0</v>
      </c>
      <c r="N504" s="114">
        <v>0</v>
      </c>
    </row>
    <row r="505" spans="1:14">
      <c r="A505" s="117" t="s">
        <v>67</v>
      </c>
      <c r="B505" s="117"/>
      <c r="C505" s="117"/>
      <c r="D505" s="117" t="s">
        <v>422</v>
      </c>
      <c r="E505" s="119">
        <v>0</v>
      </c>
      <c r="F505" s="117">
        <v>45000</v>
      </c>
      <c r="G505" s="117">
        <v>0</v>
      </c>
      <c r="H505" s="114">
        <f t="shared" si="28"/>
        <v>40500</v>
      </c>
      <c r="I505" s="114">
        <v>0</v>
      </c>
      <c r="J505" s="115">
        <f t="shared" si="29"/>
        <v>0</v>
      </c>
      <c r="K505" s="116">
        <f t="shared" si="30"/>
        <v>0</v>
      </c>
      <c r="L505" s="114">
        <v>0</v>
      </c>
      <c r="M505" s="116">
        <f t="shared" si="31"/>
        <v>0</v>
      </c>
      <c r="N505" s="114">
        <v>0</v>
      </c>
    </row>
    <row r="506" spans="1:14">
      <c r="A506" s="117" t="s">
        <v>67</v>
      </c>
      <c r="B506" s="117"/>
      <c r="C506" s="117"/>
      <c r="D506" s="117" t="s">
        <v>422</v>
      </c>
      <c r="E506" s="119">
        <v>225550</v>
      </c>
      <c r="F506" s="117">
        <v>340550</v>
      </c>
      <c r="G506" s="117">
        <v>121748.85</v>
      </c>
      <c r="H506" s="114">
        <f t="shared" si="28"/>
        <v>306495</v>
      </c>
      <c r="I506" s="114">
        <v>0</v>
      </c>
      <c r="J506" s="115">
        <f t="shared" si="29"/>
        <v>121748.85</v>
      </c>
      <c r="K506" s="116">
        <f t="shared" si="30"/>
        <v>0.35750653354867129</v>
      </c>
      <c r="L506" s="114">
        <v>0</v>
      </c>
      <c r="M506" s="116">
        <f t="shared" si="31"/>
        <v>0.35750653354867129</v>
      </c>
      <c r="N506" s="114">
        <v>0</v>
      </c>
    </row>
    <row r="507" spans="1:14">
      <c r="A507" s="117" t="s">
        <v>67</v>
      </c>
      <c r="B507" s="117"/>
      <c r="C507" s="117"/>
      <c r="D507" s="117" t="s">
        <v>422</v>
      </c>
      <c r="E507" s="119">
        <v>0</v>
      </c>
      <c r="F507" s="117">
        <v>5000</v>
      </c>
      <c r="G507" s="117">
        <v>0</v>
      </c>
      <c r="H507" s="114">
        <f t="shared" si="28"/>
        <v>4500</v>
      </c>
      <c r="I507" s="114">
        <v>0</v>
      </c>
      <c r="J507" s="115">
        <f t="shared" si="29"/>
        <v>0</v>
      </c>
      <c r="K507" s="116">
        <f t="shared" si="30"/>
        <v>0</v>
      </c>
      <c r="L507" s="114">
        <v>0</v>
      </c>
      <c r="M507" s="116">
        <f t="shared" si="31"/>
        <v>0</v>
      </c>
      <c r="N507" s="114">
        <v>0</v>
      </c>
    </row>
    <row r="508" spans="1:14">
      <c r="A508" s="117" t="s">
        <v>67</v>
      </c>
      <c r="B508" s="117"/>
      <c r="C508" s="117"/>
      <c r="D508" s="117" t="s">
        <v>422</v>
      </c>
      <c r="E508" s="119">
        <v>0</v>
      </c>
      <c r="F508" s="117">
        <v>14570</v>
      </c>
      <c r="G508" s="117">
        <v>0</v>
      </c>
      <c r="H508" s="114">
        <f t="shared" si="28"/>
        <v>13113</v>
      </c>
      <c r="I508" s="114">
        <v>0</v>
      </c>
      <c r="J508" s="115">
        <f t="shared" si="29"/>
        <v>0</v>
      </c>
      <c r="K508" s="116">
        <f t="shared" si="30"/>
        <v>0</v>
      </c>
      <c r="L508" s="114">
        <v>0</v>
      </c>
      <c r="M508" s="116">
        <f t="shared" si="31"/>
        <v>0</v>
      </c>
      <c r="N508" s="114">
        <v>0</v>
      </c>
    </row>
    <row r="509" spans="1:14">
      <c r="A509" s="117" t="s">
        <v>67</v>
      </c>
      <c r="B509" s="117"/>
      <c r="C509" s="117"/>
      <c r="D509" s="117" t="s">
        <v>422</v>
      </c>
      <c r="E509" s="119">
        <v>1</v>
      </c>
      <c r="F509" s="117">
        <v>1</v>
      </c>
      <c r="G509" s="117">
        <v>0</v>
      </c>
      <c r="H509" s="114">
        <f t="shared" si="28"/>
        <v>0.9</v>
      </c>
      <c r="I509" s="114">
        <v>0</v>
      </c>
      <c r="J509" s="115">
        <f t="shared" si="29"/>
        <v>0</v>
      </c>
      <c r="K509" s="116">
        <f t="shared" si="30"/>
        <v>0</v>
      </c>
      <c r="L509" s="114">
        <v>0</v>
      </c>
      <c r="M509" s="116">
        <f t="shared" si="31"/>
        <v>0</v>
      </c>
      <c r="N509" s="114">
        <v>0</v>
      </c>
    </row>
    <row r="510" spans="1:14">
      <c r="A510" s="117" t="s">
        <v>67</v>
      </c>
      <c r="B510" s="117"/>
      <c r="C510" s="117"/>
      <c r="D510" s="117" t="s">
        <v>422</v>
      </c>
      <c r="E510" s="119">
        <v>10000</v>
      </c>
      <c r="F510" s="117">
        <v>67000</v>
      </c>
      <c r="G510" s="117">
        <v>0</v>
      </c>
      <c r="H510" s="114">
        <f t="shared" si="28"/>
        <v>60300</v>
      </c>
      <c r="I510" s="114">
        <v>0</v>
      </c>
      <c r="J510" s="115">
        <f t="shared" si="29"/>
        <v>0</v>
      </c>
      <c r="K510" s="116">
        <f t="shared" si="30"/>
        <v>0</v>
      </c>
      <c r="L510" s="114">
        <v>0</v>
      </c>
      <c r="M510" s="116">
        <f t="shared" si="31"/>
        <v>0</v>
      </c>
      <c r="N510" s="114">
        <v>0</v>
      </c>
    </row>
    <row r="511" spans="1:14">
      <c r="A511" s="117" t="s">
        <v>67</v>
      </c>
      <c r="B511" s="117"/>
      <c r="C511" s="117"/>
      <c r="D511" s="117" t="s">
        <v>422</v>
      </c>
      <c r="E511" s="119">
        <v>30000</v>
      </c>
      <c r="F511" s="117">
        <v>90020</v>
      </c>
      <c r="G511" s="117">
        <v>0</v>
      </c>
      <c r="H511" s="114">
        <f t="shared" si="28"/>
        <v>81018</v>
      </c>
      <c r="I511" s="114">
        <v>0</v>
      </c>
      <c r="J511" s="115">
        <f t="shared" si="29"/>
        <v>0</v>
      </c>
      <c r="K511" s="116">
        <f t="shared" si="30"/>
        <v>0</v>
      </c>
      <c r="L511" s="114">
        <v>0</v>
      </c>
      <c r="M511" s="116">
        <f t="shared" si="31"/>
        <v>0</v>
      </c>
      <c r="N511" s="114">
        <v>0</v>
      </c>
    </row>
    <row r="512" spans="1:14">
      <c r="A512" s="117" t="s">
        <v>67</v>
      </c>
      <c r="B512" s="117"/>
      <c r="C512" s="117"/>
      <c r="D512" s="117" t="s">
        <v>422</v>
      </c>
      <c r="E512" s="119">
        <v>0</v>
      </c>
      <c r="F512" s="117">
        <v>5000</v>
      </c>
      <c r="G512" s="117">
        <v>0</v>
      </c>
      <c r="H512" s="114">
        <f t="shared" si="28"/>
        <v>4500</v>
      </c>
      <c r="I512" s="114">
        <v>0</v>
      </c>
      <c r="J512" s="115">
        <f t="shared" si="29"/>
        <v>0</v>
      </c>
      <c r="K512" s="116">
        <f t="shared" si="30"/>
        <v>0</v>
      </c>
      <c r="L512" s="114">
        <v>0</v>
      </c>
      <c r="M512" s="116">
        <f t="shared" si="31"/>
        <v>0</v>
      </c>
      <c r="N512" s="114">
        <v>0</v>
      </c>
    </row>
    <row r="513" spans="1:14">
      <c r="A513" s="117" t="s">
        <v>67</v>
      </c>
      <c r="B513" s="117"/>
      <c r="C513" s="117"/>
      <c r="D513" s="117" t="s">
        <v>422</v>
      </c>
      <c r="E513" s="119">
        <v>24000</v>
      </c>
      <c r="F513" s="117">
        <v>24000</v>
      </c>
      <c r="G513" s="117">
        <v>0</v>
      </c>
      <c r="H513" s="114">
        <f t="shared" si="28"/>
        <v>21600</v>
      </c>
      <c r="I513" s="114">
        <v>0</v>
      </c>
      <c r="J513" s="115">
        <f t="shared" si="29"/>
        <v>0</v>
      </c>
      <c r="K513" s="116">
        <f t="shared" si="30"/>
        <v>0</v>
      </c>
      <c r="L513" s="114">
        <v>0</v>
      </c>
      <c r="M513" s="116">
        <f t="shared" si="31"/>
        <v>0</v>
      </c>
      <c r="N513" s="114">
        <v>0</v>
      </c>
    </row>
    <row r="514" spans="1:14">
      <c r="A514" s="117" t="s">
        <v>67</v>
      </c>
      <c r="B514" s="117"/>
      <c r="C514" s="117"/>
      <c r="D514" s="117" t="s">
        <v>422</v>
      </c>
      <c r="E514" s="119">
        <v>21000</v>
      </c>
      <c r="F514" s="117">
        <v>71660</v>
      </c>
      <c r="G514" s="117">
        <v>0</v>
      </c>
      <c r="H514" s="114">
        <f t="shared" si="28"/>
        <v>64494</v>
      </c>
      <c r="I514" s="114">
        <v>0</v>
      </c>
      <c r="J514" s="115">
        <f t="shared" si="29"/>
        <v>0</v>
      </c>
      <c r="K514" s="116">
        <f t="shared" si="30"/>
        <v>0</v>
      </c>
      <c r="L514" s="114">
        <v>0</v>
      </c>
      <c r="M514" s="116">
        <f t="shared" si="31"/>
        <v>0</v>
      </c>
      <c r="N514" s="114">
        <v>0</v>
      </c>
    </row>
    <row r="515" spans="1:14">
      <c r="A515" s="117" t="s">
        <v>67</v>
      </c>
      <c r="B515" s="117"/>
      <c r="C515" s="117"/>
      <c r="D515" s="117" t="s">
        <v>422</v>
      </c>
      <c r="E515" s="119">
        <v>0</v>
      </c>
      <c r="F515" s="117">
        <v>0</v>
      </c>
      <c r="G515" s="117">
        <v>0</v>
      </c>
      <c r="H515" s="114">
        <f t="shared" ref="H515:H578" si="32">F515*$H$5</f>
        <v>0</v>
      </c>
      <c r="I515" s="114">
        <v>0</v>
      </c>
      <c r="J515" s="115">
        <f t="shared" ref="J515:J578" si="33">G515</f>
        <v>0</v>
      </c>
      <c r="K515" s="116" t="e">
        <f t="shared" ref="K515:K578" si="34">G515/F515</f>
        <v>#DIV/0!</v>
      </c>
      <c r="L515" s="114">
        <v>0</v>
      </c>
      <c r="M515" s="116" t="e">
        <f t="shared" ref="M515:M578" si="35">K515</f>
        <v>#DIV/0!</v>
      </c>
      <c r="N515" s="114">
        <v>0</v>
      </c>
    </row>
    <row r="516" spans="1:14">
      <c r="A516" s="117" t="s">
        <v>68</v>
      </c>
      <c r="B516" s="117"/>
      <c r="C516" s="117"/>
      <c r="D516" s="117" t="s">
        <v>422</v>
      </c>
      <c r="E516" s="119">
        <v>1060.3599999999999</v>
      </c>
      <c r="F516" s="117">
        <v>1060.3599999999999</v>
      </c>
      <c r="G516" s="117">
        <v>0</v>
      </c>
      <c r="H516" s="114">
        <f t="shared" si="32"/>
        <v>954.32399999999996</v>
      </c>
      <c r="I516" s="114">
        <v>0</v>
      </c>
      <c r="J516" s="115">
        <f t="shared" si="33"/>
        <v>0</v>
      </c>
      <c r="K516" s="116">
        <f t="shared" si="34"/>
        <v>0</v>
      </c>
      <c r="L516" s="114">
        <v>0</v>
      </c>
      <c r="M516" s="116">
        <f t="shared" si="35"/>
        <v>0</v>
      </c>
      <c r="N516" s="114">
        <v>0</v>
      </c>
    </row>
    <row r="517" spans="1:14">
      <c r="A517" s="117" t="s">
        <v>69</v>
      </c>
      <c r="B517" s="117"/>
      <c r="C517" s="117"/>
      <c r="D517" s="117" t="s">
        <v>423</v>
      </c>
      <c r="E517" s="119">
        <v>1077285.33</v>
      </c>
      <c r="F517" s="117">
        <v>1290799.33</v>
      </c>
      <c r="G517" s="117">
        <v>0</v>
      </c>
      <c r="H517" s="114">
        <f t="shared" si="32"/>
        <v>1161719.3970000001</v>
      </c>
      <c r="I517" s="114">
        <v>0</v>
      </c>
      <c r="J517" s="115">
        <f t="shared" si="33"/>
        <v>0</v>
      </c>
      <c r="K517" s="116">
        <f t="shared" si="34"/>
        <v>0</v>
      </c>
      <c r="L517" s="114">
        <v>0</v>
      </c>
      <c r="M517" s="116">
        <f t="shared" si="35"/>
        <v>0</v>
      </c>
      <c r="N517" s="114">
        <v>0</v>
      </c>
    </row>
    <row r="518" spans="1:14">
      <c r="A518" s="117" t="s">
        <v>69</v>
      </c>
      <c r="B518" s="117"/>
      <c r="C518" s="117"/>
      <c r="D518" s="117" t="s">
        <v>423</v>
      </c>
      <c r="E518" s="119">
        <v>434459.5</v>
      </c>
      <c r="F518" s="117">
        <v>434459.5</v>
      </c>
      <c r="G518" s="117">
        <v>0</v>
      </c>
      <c r="H518" s="114">
        <f t="shared" si="32"/>
        <v>391013.55</v>
      </c>
      <c r="I518" s="114">
        <v>0</v>
      </c>
      <c r="J518" s="115">
        <f t="shared" si="33"/>
        <v>0</v>
      </c>
      <c r="K518" s="116">
        <f t="shared" si="34"/>
        <v>0</v>
      </c>
      <c r="L518" s="114">
        <v>0</v>
      </c>
      <c r="M518" s="116">
        <f t="shared" si="35"/>
        <v>0</v>
      </c>
      <c r="N518" s="114">
        <v>0</v>
      </c>
    </row>
    <row r="519" spans="1:14">
      <c r="A519" s="117" t="s">
        <v>69</v>
      </c>
      <c r="B519" s="117"/>
      <c r="C519" s="117"/>
      <c r="D519" s="117" t="s">
        <v>423</v>
      </c>
      <c r="E519" s="119">
        <v>24850.6</v>
      </c>
      <c r="F519" s="117">
        <v>29960.2</v>
      </c>
      <c r="G519" s="117">
        <v>0</v>
      </c>
      <c r="H519" s="114">
        <f t="shared" si="32"/>
        <v>26964.18</v>
      </c>
      <c r="I519" s="114">
        <v>0</v>
      </c>
      <c r="J519" s="115">
        <f t="shared" si="33"/>
        <v>0</v>
      </c>
      <c r="K519" s="116">
        <f t="shared" si="34"/>
        <v>0</v>
      </c>
      <c r="L519" s="114">
        <v>0</v>
      </c>
      <c r="M519" s="116">
        <f t="shared" si="35"/>
        <v>0</v>
      </c>
      <c r="N519" s="114">
        <v>0</v>
      </c>
    </row>
    <row r="520" spans="1:14">
      <c r="A520" s="117" t="s">
        <v>69</v>
      </c>
      <c r="B520" s="117"/>
      <c r="C520" s="117"/>
      <c r="D520" s="117" t="s">
        <v>423</v>
      </c>
      <c r="E520" s="119">
        <v>128394.77</v>
      </c>
      <c r="F520" s="117">
        <v>199734.67</v>
      </c>
      <c r="G520" s="117">
        <v>0</v>
      </c>
      <c r="H520" s="114">
        <f t="shared" si="32"/>
        <v>179761.20300000001</v>
      </c>
      <c r="I520" s="114">
        <v>0</v>
      </c>
      <c r="J520" s="115">
        <f t="shared" si="33"/>
        <v>0</v>
      </c>
      <c r="K520" s="116">
        <f t="shared" si="34"/>
        <v>0</v>
      </c>
      <c r="L520" s="114">
        <v>0</v>
      </c>
      <c r="M520" s="116">
        <f t="shared" si="35"/>
        <v>0</v>
      </c>
      <c r="N520" s="114">
        <v>0</v>
      </c>
    </row>
    <row r="521" spans="1:14">
      <c r="A521" s="117" t="s">
        <v>69</v>
      </c>
      <c r="B521" s="117"/>
      <c r="C521" s="117"/>
      <c r="D521" s="117" t="s">
        <v>423</v>
      </c>
      <c r="E521" s="119">
        <v>15000</v>
      </c>
      <c r="F521" s="117">
        <v>10000</v>
      </c>
      <c r="G521" s="117">
        <v>1518.18</v>
      </c>
      <c r="H521" s="114">
        <f t="shared" si="32"/>
        <v>9000</v>
      </c>
      <c r="I521" s="114">
        <v>0</v>
      </c>
      <c r="J521" s="115">
        <f t="shared" si="33"/>
        <v>1518.18</v>
      </c>
      <c r="K521" s="116">
        <f t="shared" si="34"/>
        <v>0.15181800000000001</v>
      </c>
      <c r="L521" s="114">
        <v>0</v>
      </c>
      <c r="M521" s="116">
        <f t="shared" si="35"/>
        <v>0.15181800000000001</v>
      </c>
      <c r="N521" s="114">
        <v>0</v>
      </c>
    </row>
    <row r="522" spans="1:14">
      <c r="A522" s="117" t="s">
        <v>69</v>
      </c>
      <c r="B522" s="117"/>
      <c r="C522" s="117"/>
      <c r="D522" s="117" t="s">
        <v>423</v>
      </c>
      <c r="E522" s="119">
        <v>20000</v>
      </c>
      <c r="F522" s="117">
        <v>14000</v>
      </c>
      <c r="G522" s="117">
        <v>8003.98</v>
      </c>
      <c r="H522" s="114">
        <f t="shared" si="32"/>
        <v>12600</v>
      </c>
      <c r="I522" s="114">
        <v>0</v>
      </c>
      <c r="J522" s="115">
        <f t="shared" si="33"/>
        <v>8003.98</v>
      </c>
      <c r="K522" s="116">
        <f t="shared" si="34"/>
        <v>0.57171285714285713</v>
      </c>
      <c r="L522" s="114">
        <v>0</v>
      </c>
      <c r="M522" s="116">
        <f t="shared" si="35"/>
        <v>0.57171285714285713</v>
      </c>
      <c r="N522" s="114">
        <v>0</v>
      </c>
    </row>
    <row r="523" spans="1:14">
      <c r="A523" s="117" t="s">
        <v>69</v>
      </c>
      <c r="B523" s="117"/>
      <c r="C523" s="117"/>
      <c r="D523" s="117" t="s">
        <v>423</v>
      </c>
      <c r="E523" s="119">
        <v>15000</v>
      </c>
      <c r="F523" s="117">
        <v>7000</v>
      </c>
      <c r="G523" s="117">
        <v>0</v>
      </c>
      <c r="H523" s="114">
        <f t="shared" si="32"/>
        <v>6300</v>
      </c>
      <c r="I523" s="114">
        <v>0</v>
      </c>
      <c r="J523" s="115">
        <f t="shared" si="33"/>
        <v>0</v>
      </c>
      <c r="K523" s="116">
        <f t="shared" si="34"/>
        <v>0</v>
      </c>
      <c r="L523" s="114">
        <v>0</v>
      </c>
      <c r="M523" s="116">
        <f t="shared" si="35"/>
        <v>0</v>
      </c>
      <c r="N523" s="114">
        <v>0</v>
      </c>
    </row>
    <row r="524" spans="1:14">
      <c r="A524" s="117" t="s">
        <v>69</v>
      </c>
      <c r="B524" s="117"/>
      <c r="C524" s="117"/>
      <c r="D524" s="117" t="s">
        <v>423</v>
      </c>
      <c r="E524" s="119">
        <v>0</v>
      </c>
      <c r="F524" s="117">
        <v>0</v>
      </c>
      <c r="G524" s="117">
        <v>0</v>
      </c>
      <c r="H524" s="114">
        <f t="shared" si="32"/>
        <v>0</v>
      </c>
      <c r="I524" s="114">
        <v>0</v>
      </c>
      <c r="J524" s="115">
        <f t="shared" si="33"/>
        <v>0</v>
      </c>
      <c r="K524" s="116" t="e">
        <f t="shared" si="34"/>
        <v>#DIV/0!</v>
      </c>
      <c r="L524" s="114">
        <v>0</v>
      </c>
      <c r="M524" s="116" t="e">
        <f t="shared" si="35"/>
        <v>#DIV/0!</v>
      </c>
      <c r="N524" s="114">
        <v>0</v>
      </c>
    </row>
    <row r="525" spans="1:14">
      <c r="A525" s="117" t="s">
        <v>69</v>
      </c>
      <c r="B525" s="117"/>
      <c r="C525" s="117"/>
      <c r="D525" s="117" t="s">
        <v>423</v>
      </c>
      <c r="E525" s="119">
        <v>40000</v>
      </c>
      <c r="F525" s="117">
        <v>5000</v>
      </c>
      <c r="G525" s="117">
        <v>0</v>
      </c>
      <c r="H525" s="114">
        <f t="shared" si="32"/>
        <v>4500</v>
      </c>
      <c r="I525" s="114">
        <v>0</v>
      </c>
      <c r="J525" s="115">
        <f t="shared" si="33"/>
        <v>0</v>
      </c>
      <c r="K525" s="116">
        <f t="shared" si="34"/>
        <v>0</v>
      </c>
      <c r="L525" s="114">
        <v>0</v>
      </c>
      <c r="M525" s="116">
        <f t="shared" si="35"/>
        <v>0</v>
      </c>
      <c r="N525" s="114">
        <v>0</v>
      </c>
    </row>
    <row r="526" spans="1:14">
      <c r="A526" s="117" t="s">
        <v>69</v>
      </c>
      <c r="B526" s="117"/>
      <c r="C526" s="117"/>
      <c r="D526" s="117" t="s">
        <v>423</v>
      </c>
      <c r="E526" s="119">
        <v>0</v>
      </c>
      <c r="F526" s="117">
        <v>10000</v>
      </c>
      <c r="G526" s="117">
        <v>14000.4</v>
      </c>
      <c r="H526" s="114">
        <f t="shared" si="32"/>
        <v>9000</v>
      </c>
      <c r="I526" s="114">
        <v>0</v>
      </c>
      <c r="J526" s="115">
        <f t="shared" si="33"/>
        <v>14000.4</v>
      </c>
      <c r="K526" s="116">
        <f t="shared" si="34"/>
        <v>1.40004</v>
      </c>
      <c r="L526" s="114">
        <v>0</v>
      </c>
      <c r="M526" s="116">
        <f t="shared" si="35"/>
        <v>1.40004</v>
      </c>
      <c r="N526" s="114">
        <v>0</v>
      </c>
    </row>
    <row r="527" spans="1:14">
      <c r="A527" s="117" t="s">
        <v>69</v>
      </c>
      <c r="B527" s="117"/>
      <c r="C527" s="117"/>
      <c r="D527" s="117" t="s">
        <v>423</v>
      </c>
      <c r="E527" s="119">
        <v>334000</v>
      </c>
      <c r="F527" s="117">
        <v>524000</v>
      </c>
      <c r="G527" s="117">
        <v>146162.25</v>
      </c>
      <c r="H527" s="114">
        <f t="shared" si="32"/>
        <v>471600</v>
      </c>
      <c r="I527" s="114">
        <v>0</v>
      </c>
      <c r="J527" s="115">
        <f t="shared" si="33"/>
        <v>146162.25</v>
      </c>
      <c r="K527" s="116">
        <f t="shared" si="34"/>
        <v>0.27893559160305342</v>
      </c>
      <c r="L527" s="114">
        <v>0</v>
      </c>
      <c r="M527" s="116">
        <f t="shared" si="35"/>
        <v>0.27893559160305342</v>
      </c>
      <c r="N527" s="114">
        <v>0</v>
      </c>
    </row>
    <row r="528" spans="1:14">
      <c r="A528" s="117" t="s">
        <v>69</v>
      </c>
      <c r="B528" s="117"/>
      <c r="C528" s="117"/>
      <c r="D528" s="117" t="s">
        <v>423</v>
      </c>
      <c r="E528" s="119">
        <v>20000</v>
      </c>
      <c r="F528" s="117">
        <v>35000</v>
      </c>
      <c r="G528" s="117">
        <v>16019.97</v>
      </c>
      <c r="H528" s="114">
        <f t="shared" si="32"/>
        <v>31500</v>
      </c>
      <c r="I528" s="114">
        <v>0</v>
      </c>
      <c r="J528" s="115">
        <f t="shared" si="33"/>
        <v>16019.97</v>
      </c>
      <c r="K528" s="116">
        <f t="shared" si="34"/>
        <v>0.45771342857142855</v>
      </c>
      <c r="L528" s="114">
        <v>0</v>
      </c>
      <c r="M528" s="116">
        <f t="shared" si="35"/>
        <v>0.45771342857142855</v>
      </c>
      <c r="N528" s="114">
        <v>0</v>
      </c>
    </row>
    <row r="529" spans="1:14">
      <c r="A529" s="117" t="s">
        <v>69</v>
      </c>
      <c r="B529" s="117"/>
      <c r="C529" s="117"/>
      <c r="D529" s="117" t="s">
        <v>423</v>
      </c>
      <c r="E529" s="119">
        <v>20000</v>
      </c>
      <c r="F529" s="117">
        <v>20000</v>
      </c>
      <c r="G529" s="117">
        <v>13204.94</v>
      </c>
      <c r="H529" s="114">
        <f t="shared" si="32"/>
        <v>18000</v>
      </c>
      <c r="I529" s="114">
        <v>0</v>
      </c>
      <c r="J529" s="115">
        <f t="shared" si="33"/>
        <v>13204.94</v>
      </c>
      <c r="K529" s="116">
        <f t="shared" si="34"/>
        <v>0.66024700000000003</v>
      </c>
      <c r="L529" s="114">
        <v>0</v>
      </c>
      <c r="M529" s="116">
        <f t="shared" si="35"/>
        <v>0.66024700000000003</v>
      </c>
      <c r="N529" s="114">
        <v>0</v>
      </c>
    </row>
    <row r="530" spans="1:14">
      <c r="A530" s="117" t="s">
        <v>69</v>
      </c>
      <c r="B530" s="117"/>
      <c r="C530" s="117"/>
      <c r="D530" s="117" t="s">
        <v>423</v>
      </c>
      <c r="E530" s="119">
        <v>81000</v>
      </c>
      <c r="F530" s="117">
        <v>185000</v>
      </c>
      <c r="G530" s="117">
        <v>49690.47</v>
      </c>
      <c r="H530" s="114">
        <f t="shared" si="32"/>
        <v>166500</v>
      </c>
      <c r="I530" s="114">
        <v>0</v>
      </c>
      <c r="J530" s="115">
        <f t="shared" si="33"/>
        <v>49690.47</v>
      </c>
      <c r="K530" s="116">
        <f t="shared" si="34"/>
        <v>0.26859713513513517</v>
      </c>
      <c r="L530" s="114">
        <v>0</v>
      </c>
      <c r="M530" s="116">
        <f t="shared" si="35"/>
        <v>0.26859713513513517</v>
      </c>
      <c r="N530" s="114">
        <v>0</v>
      </c>
    </row>
    <row r="531" spans="1:14">
      <c r="A531" s="117" t="s">
        <v>69</v>
      </c>
      <c r="B531" s="117"/>
      <c r="C531" s="117"/>
      <c r="D531" s="117" t="s">
        <v>423</v>
      </c>
      <c r="E531" s="119">
        <v>20000</v>
      </c>
      <c r="F531" s="117">
        <v>14000</v>
      </c>
      <c r="G531" s="117">
        <v>3282.8</v>
      </c>
      <c r="H531" s="114">
        <f t="shared" si="32"/>
        <v>12600</v>
      </c>
      <c r="I531" s="114">
        <v>0</v>
      </c>
      <c r="J531" s="115">
        <f t="shared" si="33"/>
        <v>3282.8</v>
      </c>
      <c r="K531" s="116">
        <f t="shared" si="34"/>
        <v>0.2344857142857143</v>
      </c>
      <c r="L531" s="114">
        <v>0</v>
      </c>
      <c r="M531" s="116">
        <f t="shared" si="35"/>
        <v>0.2344857142857143</v>
      </c>
      <c r="N531" s="114">
        <v>0</v>
      </c>
    </row>
    <row r="532" spans="1:14">
      <c r="A532" s="117" t="s">
        <v>69</v>
      </c>
      <c r="B532" s="117"/>
      <c r="C532" s="117"/>
      <c r="D532" s="117" t="s">
        <v>423</v>
      </c>
      <c r="E532" s="119">
        <v>70000</v>
      </c>
      <c r="F532" s="117">
        <v>105000</v>
      </c>
      <c r="G532" s="117">
        <v>53889.4</v>
      </c>
      <c r="H532" s="114">
        <f t="shared" si="32"/>
        <v>94500</v>
      </c>
      <c r="I532" s="114">
        <v>0</v>
      </c>
      <c r="J532" s="115">
        <f t="shared" si="33"/>
        <v>53889.4</v>
      </c>
      <c r="K532" s="116">
        <f t="shared" si="34"/>
        <v>0.513232380952381</v>
      </c>
      <c r="L532" s="114">
        <v>0</v>
      </c>
      <c r="M532" s="116">
        <f t="shared" si="35"/>
        <v>0.513232380952381</v>
      </c>
      <c r="N532" s="114">
        <v>0</v>
      </c>
    </row>
    <row r="533" spans="1:14">
      <c r="A533" s="117" t="s">
        <v>69</v>
      </c>
      <c r="B533" s="117"/>
      <c r="C533" s="117"/>
      <c r="D533" s="117" t="s">
        <v>423</v>
      </c>
      <c r="E533" s="119">
        <v>18000</v>
      </c>
      <c r="F533" s="117">
        <v>8000</v>
      </c>
      <c r="G533" s="117">
        <v>0</v>
      </c>
      <c r="H533" s="114">
        <f t="shared" si="32"/>
        <v>7200</v>
      </c>
      <c r="I533" s="114">
        <v>0</v>
      </c>
      <c r="J533" s="115">
        <f t="shared" si="33"/>
        <v>0</v>
      </c>
      <c r="K533" s="116">
        <f t="shared" si="34"/>
        <v>0</v>
      </c>
      <c r="L533" s="114">
        <v>0</v>
      </c>
      <c r="M533" s="116">
        <f t="shared" si="35"/>
        <v>0</v>
      </c>
      <c r="N533" s="114">
        <v>0</v>
      </c>
    </row>
    <row r="534" spans="1:14">
      <c r="A534" s="117" t="s">
        <v>69</v>
      </c>
      <c r="B534" s="117"/>
      <c r="C534" s="117"/>
      <c r="D534" s="117" t="s">
        <v>423</v>
      </c>
      <c r="E534" s="119">
        <v>50000</v>
      </c>
      <c r="F534" s="117">
        <v>20000</v>
      </c>
      <c r="G534" s="117">
        <v>0</v>
      </c>
      <c r="H534" s="114">
        <f t="shared" si="32"/>
        <v>18000</v>
      </c>
      <c r="I534" s="114">
        <v>0</v>
      </c>
      <c r="J534" s="115">
        <f t="shared" si="33"/>
        <v>0</v>
      </c>
      <c r="K534" s="116">
        <f t="shared" si="34"/>
        <v>0</v>
      </c>
      <c r="L534" s="114">
        <v>0</v>
      </c>
      <c r="M534" s="116">
        <f t="shared" si="35"/>
        <v>0</v>
      </c>
      <c r="N534" s="114">
        <v>0</v>
      </c>
    </row>
    <row r="535" spans="1:14">
      <c r="A535" s="117" t="s">
        <v>69</v>
      </c>
      <c r="B535" s="117"/>
      <c r="C535" s="117"/>
      <c r="D535" s="117" t="s">
        <v>423</v>
      </c>
      <c r="E535" s="119">
        <v>45000</v>
      </c>
      <c r="F535" s="117">
        <v>11000</v>
      </c>
      <c r="G535" s="117">
        <v>0</v>
      </c>
      <c r="H535" s="114">
        <f t="shared" si="32"/>
        <v>9900</v>
      </c>
      <c r="I535" s="114">
        <v>0</v>
      </c>
      <c r="J535" s="115">
        <f t="shared" si="33"/>
        <v>0</v>
      </c>
      <c r="K535" s="116">
        <f t="shared" si="34"/>
        <v>0</v>
      </c>
      <c r="L535" s="114">
        <v>0</v>
      </c>
      <c r="M535" s="116">
        <f t="shared" si="35"/>
        <v>0</v>
      </c>
      <c r="N535" s="114">
        <v>0</v>
      </c>
    </row>
    <row r="536" spans="1:14">
      <c r="A536" s="117" t="s">
        <v>69</v>
      </c>
      <c r="B536" s="117"/>
      <c r="C536" s="117"/>
      <c r="D536" s="117" t="s">
        <v>423</v>
      </c>
      <c r="E536" s="119">
        <v>30000</v>
      </c>
      <c r="F536" s="117">
        <v>0</v>
      </c>
      <c r="G536" s="117">
        <v>0</v>
      </c>
      <c r="H536" s="114">
        <f t="shared" si="32"/>
        <v>0</v>
      </c>
      <c r="I536" s="114">
        <v>0</v>
      </c>
      <c r="J536" s="115">
        <f t="shared" si="33"/>
        <v>0</v>
      </c>
      <c r="K536" s="116" t="e">
        <f t="shared" si="34"/>
        <v>#DIV/0!</v>
      </c>
      <c r="L536" s="114">
        <v>0</v>
      </c>
      <c r="M536" s="116" t="e">
        <f t="shared" si="35"/>
        <v>#DIV/0!</v>
      </c>
      <c r="N536" s="114">
        <v>0</v>
      </c>
    </row>
    <row r="537" spans="1:14">
      <c r="A537" s="117" t="s">
        <v>40</v>
      </c>
      <c r="B537" s="117"/>
      <c r="C537" s="117"/>
      <c r="D537" s="117" t="s">
        <v>424</v>
      </c>
      <c r="E537" s="119">
        <v>0</v>
      </c>
      <c r="F537" s="117">
        <v>70000</v>
      </c>
      <c r="G537" s="117">
        <v>0</v>
      </c>
      <c r="H537" s="114">
        <f t="shared" si="32"/>
        <v>63000</v>
      </c>
      <c r="I537" s="114">
        <v>0</v>
      </c>
      <c r="J537" s="115">
        <f t="shared" si="33"/>
        <v>0</v>
      </c>
      <c r="K537" s="116">
        <f t="shared" si="34"/>
        <v>0</v>
      </c>
      <c r="L537" s="114">
        <v>0</v>
      </c>
      <c r="M537" s="116">
        <f t="shared" si="35"/>
        <v>0</v>
      </c>
      <c r="N537" s="114">
        <v>0</v>
      </c>
    </row>
    <row r="538" spans="1:14">
      <c r="A538" s="117" t="s">
        <v>70</v>
      </c>
      <c r="B538" s="117"/>
      <c r="C538" s="117"/>
      <c r="D538" s="117" t="s">
        <v>424</v>
      </c>
      <c r="E538" s="119">
        <v>1276186</v>
      </c>
      <c r="F538" s="117">
        <v>1276186</v>
      </c>
      <c r="G538" s="117">
        <v>0</v>
      </c>
      <c r="H538" s="114">
        <f t="shared" si="32"/>
        <v>1148567.4000000001</v>
      </c>
      <c r="I538" s="114">
        <v>0</v>
      </c>
      <c r="J538" s="115">
        <f t="shared" si="33"/>
        <v>0</v>
      </c>
      <c r="K538" s="116">
        <f t="shared" si="34"/>
        <v>0</v>
      </c>
      <c r="L538" s="114">
        <v>0</v>
      </c>
      <c r="M538" s="116">
        <f t="shared" si="35"/>
        <v>0</v>
      </c>
      <c r="N538" s="114">
        <v>0</v>
      </c>
    </row>
    <row r="539" spans="1:14">
      <c r="A539" s="117" t="s">
        <v>70</v>
      </c>
      <c r="B539" s="117"/>
      <c r="C539" s="117"/>
      <c r="D539" s="117" t="s">
        <v>424</v>
      </c>
      <c r="E539" s="119">
        <v>317598.67</v>
      </c>
      <c r="F539" s="117">
        <v>317598.67</v>
      </c>
      <c r="G539" s="117">
        <v>0</v>
      </c>
      <c r="H539" s="114">
        <f t="shared" si="32"/>
        <v>285838.80300000001</v>
      </c>
      <c r="I539" s="114">
        <v>0</v>
      </c>
      <c r="J539" s="115">
        <f t="shared" si="33"/>
        <v>0</v>
      </c>
      <c r="K539" s="116">
        <f t="shared" si="34"/>
        <v>0</v>
      </c>
      <c r="L539" s="114">
        <v>0</v>
      </c>
      <c r="M539" s="116">
        <f t="shared" si="35"/>
        <v>0</v>
      </c>
      <c r="N539" s="114">
        <v>0</v>
      </c>
    </row>
    <row r="540" spans="1:14">
      <c r="A540" s="117" t="s">
        <v>70</v>
      </c>
      <c r="B540" s="117"/>
      <c r="C540" s="117"/>
      <c r="D540" s="117" t="s">
        <v>424</v>
      </c>
      <c r="E540" s="119">
        <v>26199.200000000001</v>
      </c>
      <c r="F540" s="117">
        <v>26199.200000000001</v>
      </c>
      <c r="G540" s="117">
        <v>0</v>
      </c>
      <c r="H540" s="114">
        <f t="shared" si="32"/>
        <v>23579.280000000002</v>
      </c>
      <c r="I540" s="114">
        <v>0</v>
      </c>
      <c r="J540" s="115">
        <f t="shared" si="33"/>
        <v>0</v>
      </c>
      <c r="K540" s="116">
        <f t="shared" si="34"/>
        <v>0</v>
      </c>
      <c r="L540" s="114">
        <v>0</v>
      </c>
      <c r="M540" s="116">
        <f t="shared" si="35"/>
        <v>0</v>
      </c>
      <c r="N540" s="114">
        <v>0</v>
      </c>
    </row>
    <row r="541" spans="1:14">
      <c r="A541" s="117" t="s">
        <v>70</v>
      </c>
      <c r="B541" s="117"/>
      <c r="C541" s="117"/>
      <c r="D541" s="117" t="s">
        <v>424</v>
      </c>
      <c r="E541" s="119">
        <v>135362.53</v>
      </c>
      <c r="F541" s="117">
        <v>174661.33</v>
      </c>
      <c r="G541" s="117">
        <v>0</v>
      </c>
      <c r="H541" s="114">
        <f t="shared" si="32"/>
        <v>157195.19699999999</v>
      </c>
      <c r="I541" s="114">
        <v>0</v>
      </c>
      <c r="J541" s="115">
        <f t="shared" si="33"/>
        <v>0</v>
      </c>
      <c r="K541" s="116">
        <f t="shared" si="34"/>
        <v>0</v>
      </c>
      <c r="L541" s="114">
        <v>0</v>
      </c>
      <c r="M541" s="116">
        <f t="shared" si="35"/>
        <v>0</v>
      </c>
      <c r="N541" s="114">
        <v>0</v>
      </c>
    </row>
    <row r="542" spans="1:14">
      <c r="A542" s="117" t="s">
        <v>70</v>
      </c>
      <c r="B542" s="117"/>
      <c r="C542" s="117"/>
      <c r="D542" s="117" t="s">
        <v>424</v>
      </c>
      <c r="E542" s="119">
        <v>15000</v>
      </c>
      <c r="F542" s="117">
        <v>15000</v>
      </c>
      <c r="G542" s="117">
        <v>2669.76</v>
      </c>
      <c r="H542" s="114">
        <f t="shared" si="32"/>
        <v>13500</v>
      </c>
      <c r="I542" s="114">
        <v>0</v>
      </c>
      <c r="J542" s="115">
        <f t="shared" si="33"/>
        <v>2669.76</v>
      </c>
      <c r="K542" s="116">
        <f t="shared" si="34"/>
        <v>0.177984</v>
      </c>
      <c r="L542" s="114">
        <v>0</v>
      </c>
      <c r="M542" s="116">
        <f t="shared" si="35"/>
        <v>0.177984</v>
      </c>
      <c r="N542" s="114">
        <v>0</v>
      </c>
    </row>
    <row r="543" spans="1:14">
      <c r="A543" s="117" t="s">
        <v>70</v>
      </c>
      <c r="B543" s="117"/>
      <c r="C543" s="117"/>
      <c r="D543" s="117" t="s">
        <v>424</v>
      </c>
      <c r="E543" s="119">
        <v>3000</v>
      </c>
      <c r="F543" s="117">
        <v>3000</v>
      </c>
      <c r="G543" s="117">
        <v>3000</v>
      </c>
      <c r="H543" s="114">
        <f t="shared" si="32"/>
        <v>2700</v>
      </c>
      <c r="I543" s="114">
        <v>0</v>
      </c>
      <c r="J543" s="115">
        <f t="shared" si="33"/>
        <v>3000</v>
      </c>
      <c r="K543" s="116">
        <f t="shared" si="34"/>
        <v>1</v>
      </c>
      <c r="L543" s="114">
        <v>0</v>
      </c>
      <c r="M543" s="116">
        <f t="shared" si="35"/>
        <v>1</v>
      </c>
      <c r="N543" s="114">
        <v>0</v>
      </c>
    </row>
    <row r="544" spans="1:14">
      <c r="A544" s="117" t="s">
        <v>70</v>
      </c>
      <c r="B544" s="117"/>
      <c r="C544" s="117"/>
      <c r="D544" s="117" t="s">
        <v>424</v>
      </c>
      <c r="E544" s="119">
        <v>5000</v>
      </c>
      <c r="F544" s="117">
        <v>5000</v>
      </c>
      <c r="G544" s="117">
        <v>2686.6</v>
      </c>
      <c r="H544" s="114">
        <f t="shared" si="32"/>
        <v>4500</v>
      </c>
      <c r="I544" s="114">
        <v>0</v>
      </c>
      <c r="J544" s="115">
        <f t="shared" si="33"/>
        <v>2686.6</v>
      </c>
      <c r="K544" s="116">
        <f t="shared" si="34"/>
        <v>0.53732000000000002</v>
      </c>
      <c r="L544" s="114">
        <v>0</v>
      </c>
      <c r="M544" s="116">
        <f t="shared" si="35"/>
        <v>0.53732000000000002</v>
      </c>
      <c r="N544" s="114">
        <v>0</v>
      </c>
    </row>
    <row r="545" spans="1:14">
      <c r="A545" s="117" t="s">
        <v>70</v>
      </c>
      <c r="B545" s="117"/>
      <c r="C545" s="117"/>
      <c r="D545" s="117" t="s">
        <v>424</v>
      </c>
      <c r="E545" s="119">
        <v>1000</v>
      </c>
      <c r="F545" s="117">
        <v>1000</v>
      </c>
      <c r="G545" s="117">
        <v>0</v>
      </c>
      <c r="H545" s="114">
        <f t="shared" si="32"/>
        <v>900</v>
      </c>
      <c r="I545" s="114">
        <v>0</v>
      </c>
      <c r="J545" s="115">
        <f t="shared" si="33"/>
        <v>0</v>
      </c>
      <c r="K545" s="116">
        <f t="shared" si="34"/>
        <v>0</v>
      </c>
      <c r="L545" s="114">
        <v>0</v>
      </c>
      <c r="M545" s="116">
        <f t="shared" si="35"/>
        <v>0</v>
      </c>
      <c r="N545" s="114">
        <v>0</v>
      </c>
    </row>
    <row r="546" spans="1:14">
      <c r="A546" s="117" t="s">
        <v>70</v>
      </c>
      <c r="B546" s="117"/>
      <c r="C546" s="117"/>
      <c r="D546" s="117" t="s">
        <v>424</v>
      </c>
      <c r="E546" s="119">
        <v>70000</v>
      </c>
      <c r="F546" s="117">
        <v>85000</v>
      </c>
      <c r="G546" s="117">
        <v>699</v>
      </c>
      <c r="H546" s="114">
        <f t="shared" si="32"/>
        <v>76500</v>
      </c>
      <c r="I546" s="114">
        <v>0</v>
      </c>
      <c r="J546" s="115">
        <f t="shared" si="33"/>
        <v>699</v>
      </c>
      <c r="K546" s="116">
        <f t="shared" si="34"/>
        <v>8.2235294117647059E-3</v>
      </c>
      <c r="L546" s="114">
        <v>0</v>
      </c>
      <c r="M546" s="116">
        <f t="shared" si="35"/>
        <v>8.2235294117647059E-3</v>
      </c>
      <c r="N546" s="114">
        <v>0</v>
      </c>
    </row>
    <row r="547" spans="1:14">
      <c r="A547" s="117" t="s">
        <v>70</v>
      </c>
      <c r="B547" s="117"/>
      <c r="C547" s="117"/>
      <c r="D547" s="117" t="s">
        <v>424</v>
      </c>
      <c r="E547" s="119">
        <v>2000</v>
      </c>
      <c r="F547" s="117">
        <v>2000</v>
      </c>
      <c r="G547" s="117">
        <v>0</v>
      </c>
      <c r="H547" s="114">
        <f t="shared" si="32"/>
        <v>1800</v>
      </c>
      <c r="I547" s="114">
        <v>0</v>
      </c>
      <c r="J547" s="115">
        <f t="shared" si="33"/>
        <v>0</v>
      </c>
      <c r="K547" s="116">
        <f t="shared" si="34"/>
        <v>0</v>
      </c>
      <c r="L547" s="114">
        <v>0</v>
      </c>
      <c r="M547" s="116">
        <f t="shared" si="35"/>
        <v>0</v>
      </c>
      <c r="N547" s="114">
        <v>0</v>
      </c>
    </row>
    <row r="548" spans="1:14">
      <c r="A548" s="117" t="s">
        <v>70</v>
      </c>
      <c r="B548" s="117"/>
      <c r="C548" s="117"/>
      <c r="D548" s="117" t="s">
        <v>424</v>
      </c>
      <c r="E548" s="119">
        <v>15000</v>
      </c>
      <c r="F548" s="117">
        <v>23500</v>
      </c>
      <c r="G548" s="117">
        <v>12585.78</v>
      </c>
      <c r="H548" s="114">
        <f t="shared" si="32"/>
        <v>21150</v>
      </c>
      <c r="I548" s="114">
        <v>0</v>
      </c>
      <c r="J548" s="115">
        <f t="shared" si="33"/>
        <v>12585.78</v>
      </c>
      <c r="K548" s="116">
        <f t="shared" si="34"/>
        <v>0.53556510638297872</v>
      </c>
      <c r="L548" s="114">
        <v>0</v>
      </c>
      <c r="M548" s="116">
        <f t="shared" si="35"/>
        <v>0.53556510638297872</v>
      </c>
      <c r="N548" s="114">
        <v>0</v>
      </c>
    </row>
    <row r="549" spans="1:14">
      <c r="A549" s="117" t="s">
        <v>70</v>
      </c>
      <c r="B549" s="117"/>
      <c r="C549" s="117"/>
      <c r="D549" s="117" t="s">
        <v>424</v>
      </c>
      <c r="E549" s="119">
        <v>20000</v>
      </c>
      <c r="F549" s="117">
        <v>13000</v>
      </c>
      <c r="G549" s="117">
        <v>3085.6</v>
      </c>
      <c r="H549" s="114">
        <f t="shared" si="32"/>
        <v>11700</v>
      </c>
      <c r="I549" s="114">
        <v>0</v>
      </c>
      <c r="J549" s="115">
        <f t="shared" si="33"/>
        <v>3085.6</v>
      </c>
      <c r="K549" s="116">
        <f t="shared" si="34"/>
        <v>0.23735384615384614</v>
      </c>
      <c r="L549" s="114">
        <v>0</v>
      </c>
      <c r="M549" s="116">
        <f t="shared" si="35"/>
        <v>0.23735384615384614</v>
      </c>
      <c r="N549" s="114">
        <v>0</v>
      </c>
    </row>
    <row r="550" spans="1:14">
      <c r="A550" s="117" t="s">
        <v>70</v>
      </c>
      <c r="B550" s="117"/>
      <c r="C550" s="117"/>
      <c r="D550" s="117" t="s">
        <v>424</v>
      </c>
      <c r="E550" s="119">
        <v>0</v>
      </c>
      <c r="F550" s="117">
        <v>45000</v>
      </c>
      <c r="G550" s="117">
        <v>7640</v>
      </c>
      <c r="H550" s="114">
        <f t="shared" si="32"/>
        <v>40500</v>
      </c>
      <c r="I550" s="114">
        <v>0</v>
      </c>
      <c r="J550" s="115">
        <f t="shared" si="33"/>
        <v>7640</v>
      </c>
      <c r="K550" s="116">
        <f t="shared" si="34"/>
        <v>0.16977777777777778</v>
      </c>
      <c r="L550" s="114">
        <v>0</v>
      </c>
      <c r="M550" s="116">
        <f t="shared" si="35"/>
        <v>0.16977777777777778</v>
      </c>
      <c r="N550" s="114">
        <v>0</v>
      </c>
    </row>
    <row r="551" spans="1:14">
      <c r="A551" s="117" t="s">
        <v>70</v>
      </c>
      <c r="B551" s="117"/>
      <c r="C551" s="117"/>
      <c r="D551" s="117" t="s">
        <v>424</v>
      </c>
      <c r="E551" s="119">
        <v>20000</v>
      </c>
      <c r="F551" s="117">
        <v>20000</v>
      </c>
      <c r="G551" s="117">
        <v>6976</v>
      </c>
      <c r="H551" s="114">
        <f t="shared" si="32"/>
        <v>18000</v>
      </c>
      <c r="I551" s="114">
        <v>0</v>
      </c>
      <c r="J551" s="115">
        <f t="shared" si="33"/>
        <v>6976</v>
      </c>
      <c r="K551" s="116">
        <f t="shared" si="34"/>
        <v>0.3488</v>
      </c>
      <c r="L551" s="114">
        <v>0</v>
      </c>
      <c r="M551" s="116">
        <f t="shared" si="35"/>
        <v>0.3488</v>
      </c>
      <c r="N551" s="114">
        <v>0</v>
      </c>
    </row>
    <row r="552" spans="1:14">
      <c r="A552" s="117" t="s">
        <v>70</v>
      </c>
      <c r="B552" s="117"/>
      <c r="C552" s="117"/>
      <c r="D552" s="117" t="s">
        <v>424</v>
      </c>
      <c r="E552" s="119">
        <v>0</v>
      </c>
      <c r="F552" s="117">
        <v>0</v>
      </c>
      <c r="G552" s="117">
        <v>2088</v>
      </c>
      <c r="H552" s="114">
        <f t="shared" si="32"/>
        <v>0</v>
      </c>
      <c r="I552" s="114">
        <v>0</v>
      </c>
      <c r="J552" s="115">
        <f t="shared" si="33"/>
        <v>2088</v>
      </c>
      <c r="K552" s="116" t="e">
        <f t="shared" si="34"/>
        <v>#DIV/0!</v>
      </c>
      <c r="L552" s="114">
        <v>0</v>
      </c>
      <c r="M552" s="116" t="e">
        <f t="shared" si="35"/>
        <v>#DIV/0!</v>
      </c>
      <c r="N552" s="114">
        <v>0</v>
      </c>
    </row>
    <row r="553" spans="1:14">
      <c r="A553" s="117" t="s">
        <v>70</v>
      </c>
      <c r="B553" s="117"/>
      <c r="C553" s="117"/>
      <c r="D553" s="117" t="s">
        <v>424</v>
      </c>
      <c r="E553" s="119">
        <v>3000</v>
      </c>
      <c r="F553" s="117">
        <v>3000</v>
      </c>
      <c r="G553" s="117">
        <v>0</v>
      </c>
      <c r="H553" s="114">
        <f t="shared" si="32"/>
        <v>2700</v>
      </c>
      <c r="I553" s="114">
        <v>0</v>
      </c>
      <c r="J553" s="115">
        <f t="shared" si="33"/>
        <v>0</v>
      </c>
      <c r="K553" s="116">
        <f t="shared" si="34"/>
        <v>0</v>
      </c>
      <c r="L553" s="114">
        <v>0</v>
      </c>
      <c r="M553" s="116">
        <f t="shared" si="35"/>
        <v>0</v>
      </c>
      <c r="N553" s="114">
        <v>0</v>
      </c>
    </row>
    <row r="554" spans="1:14">
      <c r="A554" s="117" t="s">
        <v>70</v>
      </c>
      <c r="B554" s="117"/>
      <c r="C554" s="117"/>
      <c r="D554" s="117" t="s">
        <v>424</v>
      </c>
      <c r="E554" s="119">
        <v>0</v>
      </c>
      <c r="F554" s="117">
        <v>270000</v>
      </c>
      <c r="G554" s="117">
        <v>73773.5</v>
      </c>
      <c r="H554" s="114">
        <f t="shared" si="32"/>
        <v>243000</v>
      </c>
      <c r="I554" s="114">
        <v>0</v>
      </c>
      <c r="J554" s="115">
        <f t="shared" si="33"/>
        <v>73773.5</v>
      </c>
      <c r="K554" s="116">
        <f t="shared" si="34"/>
        <v>0.27323518518518519</v>
      </c>
      <c r="L554" s="114">
        <v>0</v>
      </c>
      <c r="M554" s="116">
        <f t="shared" si="35"/>
        <v>0.27323518518518519</v>
      </c>
      <c r="N554" s="114">
        <v>0</v>
      </c>
    </row>
    <row r="555" spans="1:14">
      <c r="A555" s="117" t="s">
        <v>70</v>
      </c>
      <c r="B555" s="117"/>
      <c r="C555" s="117"/>
      <c r="D555" s="117" t="s">
        <v>424</v>
      </c>
      <c r="E555" s="119">
        <v>0</v>
      </c>
      <c r="F555" s="117">
        <v>430000</v>
      </c>
      <c r="G555" s="117">
        <v>0</v>
      </c>
      <c r="H555" s="114">
        <f t="shared" si="32"/>
        <v>387000</v>
      </c>
      <c r="I555" s="114">
        <v>0</v>
      </c>
      <c r="J555" s="115">
        <f t="shared" si="33"/>
        <v>0</v>
      </c>
      <c r="K555" s="116">
        <f t="shared" si="34"/>
        <v>0</v>
      </c>
      <c r="L555" s="114">
        <v>0</v>
      </c>
      <c r="M555" s="116">
        <f t="shared" si="35"/>
        <v>0</v>
      </c>
      <c r="N555" s="114">
        <v>0</v>
      </c>
    </row>
    <row r="556" spans="1:14">
      <c r="A556" s="117" t="s">
        <v>70</v>
      </c>
      <c r="B556" s="117"/>
      <c r="C556" s="117"/>
      <c r="D556" s="117" t="s">
        <v>424</v>
      </c>
      <c r="E556" s="119">
        <v>18800</v>
      </c>
      <c r="F556" s="117">
        <v>10300</v>
      </c>
      <c r="G556" s="117">
        <v>0</v>
      </c>
      <c r="H556" s="114">
        <f t="shared" si="32"/>
        <v>9270</v>
      </c>
      <c r="I556" s="114">
        <v>0</v>
      </c>
      <c r="J556" s="115">
        <f t="shared" si="33"/>
        <v>0</v>
      </c>
      <c r="K556" s="116">
        <f t="shared" si="34"/>
        <v>0</v>
      </c>
      <c r="L556" s="114">
        <v>0</v>
      </c>
      <c r="M556" s="116">
        <f t="shared" si="35"/>
        <v>0</v>
      </c>
      <c r="N556" s="114">
        <v>0</v>
      </c>
    </row>
    <row r="557" spans="1:14">
      <c r="A557" s="117" t="s">
        <v>70</v>
      </c>
      <c r="B557" s="117"/>
      <c r="C557" s="117"/>
      <c r="D557" s="117" t="s">
        <v>424</v>
      </c>
      <c r="E557" s="119">
        <v>0</v>
      </c>
      <c r="F557" s="117">
        <v>7000</v>
      </c>
      <c r="G557" s="117">
        <v>0</v>
      </c>
      <c r="H557" s="114">
        <f t="shared" si="32"/>
        <v>6300</v>
      </c>
      <c r="I557" s="114">
        <v>0</v>
      </c>
      <c r="J557" s="115">
        <f t="shared" si="33"/>
        <v>0</v>
      </c>
      <c r="K557" s="116">
        <f t="shared" si="34"/>
        <v>0</v>
      </c>
      <c r="L557" s="114">
        <v>0</v>
      </c>
      <c r="M557" s="116">
        <f t="shared" si="35"/>
        <v>0</v>
      </c>
      <c r="N557" s="114">
        <v>0</v>
      </c>
    </row>
    <row r="558" spans="1:14">
      <c r="A558" s="117" t="s">
        <v>71</v>
      </c>
      <c r="B558" s="117"/>
      <c r="C558" s="117"/>
      <c r="D558" s="117" t="s">
        <v>425</v>
      </c>
      <c r="E558" s="119">
        <v>895685.67</v>
      </c>
      <c r="F558" s="117">
        <v>895685.67</v>
      </c>
      <c r="G558" s="117">
        <v>0</v>
      </c>
      <c r="H558" s="114">
        <f t="shared" si="32"/>
        <v>806117.103</v>
      </c>
      <c r="I558" s="114">
        <v>0</v>
      </c>
      <c r="J558" s="115">
        <f t="shared" si="33"/>
        <v>0</v>
      </c>
      <c r="K558" s="116">
        <f t="shared" si="34"/>
        <v>0</v>
      </c>
      <c r="L558" s="114">
        <v>0</v>
      </c>
      <c r="M558" s="116">
        <f t="shared" si="35"/>
        <v>0</v>
      </c>
      <c r="N558" s="114">
        <v>0</v>
      </c>
    </row>
    <row r="559" spans="1:14">
      <c r="A559" s="117" t="s">
        <v>71</v>
      </c>
      <c r="B559" s="117"/>
      <c r="C559" s="117"/>
      <c r="D559" s="117" t="s">
        <v>425</v>
      </c>
      <c r="E559" s="119">
        <v>358819.33</v>
      </c>
      <c r="F559" s="117">
        <v>358819.33</v>
      </c>
      <c r="G559" s="117">
        <v>0</v>
      </c>
      <c r="H559" s="114">
        <f t="shared" si="32"/>
        <v>322937.397</v>
      </c>
      <c r="I559" s="114">
        <v>0</v>
      </c>
      <c r="J559" s="115">
        <f t="shared" si="33"/>
        <v>0</v>
      </c>
      <c r="K559" s="116">
        <f t="shared" si="34"/>
        <v>0</v>
      </c>
      <c r="L559" s="114">
        <v>0</v>
      </c>
      <c r="M559" s="116">
        <f t="shared" si="35"/>
        <v>0</v>
      </c>
      <c r="N559" s="114">
        <v>0</v>
      </c>
    </row>
    <row r="560" spans="1:14">
      <c r="A560" s="117" t="s">
        <v>71</v>
      </c>
      <c r="B560" s="117"/>
      <c r="C560" s="117"/>
      <c r="D560" s="117" t="s">
        <v>425</v>
      </c>
      <c r="E560" s="119">
        <v>20622</v>
      </c>
      <c r="F560" s="117">
        <v>20622</v>
      </c>
      <c r="G560" s="117">
        <v>0</v>
      </c>
      <c r="H560" s="114">
        <f t="shared" si="32"/>
        <v>18559.8</v>
      </c>
      <c r="I560" s="114">
        <v>0</v>
      </c>
      <c r="J560" s="115">
        <f t="shared" si="33"/>
        <v>0</v>
      </c>
      <c r="K560" s="116">
        <f t="shared" si="34"/>
        <v>0</v>
      </c>
      <c r="L560" s="114">
        <v>0</v>
      </c>
      <c r="M560" s="116">
        <f t="shared" si="35"/>
        <v>0</v>
      </c>
      <c r="N560" s="114">
        <v>0</v>
      </c>
    </row>
    <row r="561" spans="1:14">
      <c r="A561" s="117" t="s">
        <v>71</v>
      </c>
      <c r="B561" s="117"/>
      <c r="C561" s="117"/>
      <c r="D561" s="117" t="s">
        <v>425</v>
      </c>
      <c r="E561" s="119">
        <v>106547</v>
      </c>
      <c r="F561" s="117">
        <v>137480</v>
      </c>
      <c r="G561" s="117">
        <v>0</v>
      </c>
      <c r="H561" s="114">
        <f t="shared" si="32"/>
        <v>123732</v>
      </c>
      <c r="I561" s="114">
        <v>0</v>
      </c>
      <c r="J561" s="115">
        <f t="shared" si="33"/>
        <v>0</v>
      </c>
      <c r="K561" s="116">
        <f t="shared" si="34"/>
        <v>0</v>
      </c>
      <c r="L561" s="114">
        <v>0</v>
      </c>
      <c r="M561" s="116">
        <f t="shared" si="35"/>
        <v>0</v>
      </c>
      <c r="N561" s="114">
        <v>0</v>
      </c>
    </row>
    <row r="562" spans="1:14">
      <c r="A562" s="117" t="s">
        <v>71</v>
      </c>
      <c r="B562" s="117"/>
      <c r="C562" s="117"/>
      <c r="D562" s="117" t="s">
        <v>425</v>
      </c>
      <c r="E562" s="119">
        <v>0</v>
      </c>
      <c r="F562" s="117">
        <v>13000</v>
      </c>
      <c r="G562" s="117">
        <v>5336.39</v>
      </c>
      <c r="H562" s="114">
        <f t="shared" si="32"/>
        <v>11700</v>
      </c>
      <c r="I562" s="114">
        <v>0</v>
      </c>
      <c r="J562" s="115">
        <f t="shared" si="33"/>
        <v>5336.39</v>
      </c>
      <c r="K562" s="116">
        <f t="shared" si="34"/>
        <v>0.41049153846153846</v>
      </c>
      <c r="L562" s="114">
        <v>0</v>
      </c>
      <c r="M562" s="116">
        <f t="shared" si="35"/>
        <v>0.41049153846153846</v>
      </c>
      <c r="N562" s="114">
        <v>0</v>
      </c>
    </row>
    <row r="563" spans="1:14">
      <c r="A563" s="117" t="s">
        <v>71</v>
      </c>
      <c r="B563" s="117"/>
      <c r="C563" s="117"/>
      <c r="D563" s="117" t="s">
        <v>425</v>
      </c>
      <c r="E563" s="119">
        <v>0</v>
      </c>
      <c r="F563" s="117">
        <v>10000</v>
      </c>
      <c r="G563" s="117">
        <v>1693.6</v>
      </c>
      <c r="H563" s="114">
        <f t="shared" si="32"/>
        <v>9000</v>
      </c>
      <c r="I563" s="114">
        <v>0</v>
      </c>
      <c r="J563" s="115">
        <f t="shared" si="33"/>
        <v>1693.6</v>
      </c>
      <c r="K563" s="116">
        <f t="shared" si="34"/>
        <v>0.16935999999999998</v>
      </c>
      <c r="L563" s="114">
        <v>0</v>
      </c>
      <c r="M563" s="116">
        <f t="shared" si="35"/>
        <v>0.16935999999999998</v>
      </c>
      <c r="N563" s="114">
        <v>0</v>
      </c>
    </row>
    <row r="564" spans="1:14">
      <c r="A564" s="117" t="s">
        <v>71</v>
      </c>
      <c r="B564" s="117"/>
      <c r="C564" s="117"/>
      <c r="D564" s="117" t="s">
        <v>425</v>
      </c>
      <c r="E564" s="119">
        <v>0</v>
      </c>
      <c r="F564" s="117">
        <v>10500</v>
      </c>
      <c r="G564" s="117">
        <v>2443.86</v>
      </c>
      <c r="H564" s="114">
        <f t="shared" si="32"/>
        <v>9450</v>
      </c>
      <c r="I564" s="114">
        <v>0</v>
      </c>
      <c r="J564" s="115">
        <f t="shared" si="33"/>
        <v>2443.86</v>
      </c>
      <c r="K564" s="116">
        <f t="shared" si="34"/>
        <v>0.23274857142857144</v>
      </c>
      <c r="L564" s="114">
        <v>0</v>
      </c>
      <c r="M564" s="116">
        <f t="shared" si="35"/>
        <v>0.23274857142857144</v>
      </c>
      <c r="N564" s="114">
        <v>0</v>
      </c>
    </row>
    <row r="565" spans="1:14">
      <c r="A565" s="117" t="s">
        <v>71</v>
      </c>
      <c r="B565" s="117"/>
      <c r="C565" s="117"/>
      <c r="D565" s="117" t="s">
        <v>425</v>
      </c>
      <c r="E565" s="119">
        <v>0</v>
      </c>
      <c r="F565" s="117">
        <v>120000</v>
      </c>
      <c r="G565" s="117">
        <v>32201.77</v>
      </c>
      <c r="H565" s="114">
        <f t="shared" si="32"/>
        <v>108000</v>
      </c>
      <c r="I565" s="114">
        <v>0</v>
      </c>
      <c r="J565" s="115">
        <f t="shared" si="33"/>
        <v>32201.77</v>
      </c>
      <c r="K565" s="116">
        <f t="shared" si="34"/>
        <v>0.26834808333333332</v>
      </c>
      <c r="L565" s="114">
        <v>0</v>
      </c>
      <c r="M565" s="116">
        <f t="shared" si="35"/>
        <v>0.26834808333333332</v>
      </c>
      <c r="N565" s="114">
        <v>0</v>
      </c>
    </row>
    <row r="566" spans="1:14">
      <c r="A566" s="117" t="s">
        <v>71</v>
      </c>
      <c r="B566" s="117"/>
      <c r="C566" s="117"/>
      <c r="D566" s="117" t="s">
        <v>425</v>
      </c>
      <c r="E566" s="119">
        <v>0</v>
      </c>
      <c r="F566" s="117">
        <v>10000</v>
      </c>
      <c r="G566" s="117">
        <v>6000.01</v>
      </c>
      <c r="H566" s="114">
        <f t="shared" si="32"/>
        <v>9000</v>
      </c>
      <c r="I566" s="114">
        <v>0</v>
      </c>
      <c r="J566" s="115">
        <f t="shared" si="33"/>
        <v>6000.01</v>
      </c>
      <c r="K566" s="116">
        <f t="shared" si="34"/>
        <v>0.60000100000000001</v>
      </c>
      <c r="L566" s="114">
        <v>0</v>
      </c>
      <c r="M566" s="116">
        <f t="shared" si="35"/>
        <v>0.60000100000000001</v>
      </c>
      <c r="N566" s="114">
        <v>0</v>
      </c>
    </row>
    <row r="567" spans="1:14">
      <c r="A567" s="117" t="s">
        <v>71</v>
      </c>
      <c r="B567" s="117"/>
      <c r="C567" s="117"/>
      <c r="D567" s="117" t="s">
        <v>425</v>
      </c>
      <c r="E567" s="119">
        <v>0</v>
      </c>
      <c r="F567" s="117">
        <v>4000</v>
      </c>
      <c r="G567" s="117">
        <v>3851.2</v>
      </c>
      <c r="H567" s="114">
        <f t="shared" si="32"/>
        <v>3600</v>
      </c>
      <c r="I567" s="114">
        <v>0</v>
      </c>
      <c r="J567" s="115">
        <f t="shared" si="33"/>
        <v>3851.2</v>
      </c>
      <c r="K567" s="116">
        <f t="shared" si="34"/>
        <v>0.96279999999999999</v>
      </c>
      <c r="L567" s="114">
        <v>0</v>
      </c>
      <c r="M567" s="116">
        <f t="shared" si="35"/>
        <v>0.96279999999999999</v>
      </c>
      <c r="N567" s="114">
        <v>0</v>
      </c>
    </row>
    <row r="568" spans="1:14">
      <c r="A568" s="117" t="s">
        <v>71</v>
      </c>
      <c r="B568" s="117"/>
      <c r="C568" s="117"/>
      <c r="D568" s="117" t="s">
        <v>425</v>
      </c>
      <c r="E568" s="119">
        <v>0</v>
      </c>
      <c r="F568" s="117">
        <v>1500</v>
      </c>
      <c r="G568" s="117">
        <v>0</v>
      </c>
      <c r="H568" s="114">
        <f t="shared" si="32"/>
        <v>1350</v>
      </c>
      <c r="I568" s="114">
        <v>0</v>
      </c>
      <c r="J568" s="115">
        <f t="shared" si="33"/>
        <v>0</v>
      </c>
      <c r="K568" s="116">
        <f t="shared" si="34"/>
        <v>0</v>
      </c>
      <c r="L568" s="114">
        <v>0</v>
      </c>
      <c r="M568" s="116">
        <f t="shared" si="35"/>
        <v>0</v>
      </c>
      <c r="N568" s="114">
        <v>0</v>
      </c>
    </row>
    <row r="569" spans="1:14">
      <c r="A569" s="117" t="s">
        <v>71</v>
      </c>
      <c r="B569" s="117"/>
      <c r="C569" s="117"/>
      <c r="D569" s="117" t="s">
        <v>425</v>
      </c>
      <c r="E569" s="119">
        <v>0</v>
      </c>
      <c r="F569" s="117">
        <v>8000</v>
      </c>
      <c r="G569" s="117">
        <v>5991.4</v>
      </c>
      <c r="H569" s="114">
        <f t="shared" si="32"/>
        <v>7200</v>
      </c>
      <c r="I569" s="114">
        <v>0</v>
      </c>
      <c r="J569" s="115">
        <f t="shared" si="33"/>
        <v>5991.4</v>
      </c>
      <c r="K569" s="116">
        <f t="shared" si="34"/>
        <v>0.74892499999999995</v>
      </c>
      <c r="L569" s="114">
        <v>0</v>
      </c>
      <c r="M569" s="116">
        <f t="shared" si="35"/>
        <v>0.74892499999999995</v>
      </c>
      <c r="N569" s="114">
        <v>0</v>
      </c>
    </row>
    <row r="570" spans="1:14">
      <c r="A570" s="117" t="s">
        <v>71</v>
      </c>
      <c r="B570" s="117"/>
      <c r="C570" s="117"/>
      <c r="D570" s="117" t="s">
        <v>425</v>
      </c>
      <c r="E570" s="119">
        <v>0</v>
      </c>
      <c r="F570" s="117">
        <v>3000</v>
      </c>
      <c r="G570" s="117">
        <v>0</v>
      </c>
      <c r="H570" s="114">
        <f t="shared" si="32"/>
        <v>2700</v>
      </c>
      <c r="I570" s="114">
        <v>0</v>
      </c>
      <c r="J570" s="115">
        <f t="shared" si="33"/>
        <v>0</v>
      </c>
      <c r="K570" s="116">
        <f t="shared" si="34"/>
        <v>0</v>
      </c>
      <c r="L570" s="114">
        <v>0</v>
      </c>
      <c r="M570" s="116">
        <f t="shared" si="35"/>
        <v>0</v>
      </c>
      <c r="N570" s="114">
        <v>0</v>
      </c>
    </row>
    <row r="571" spans="1:14">
      <c r="A571" s="117" t="s">
        <v>71</v>
      </c>
      <c r="B571" s="117"/>
      <c r="C571" s="117"/>
      <c r="D571" s="117" t="s">
        <v>425</v>
      </c>
      <c r="E571" s="119">
        <v>0</v>
      </c>
      <c r="F571" s="117">
        <v>3000</v>
      </c>
      <c r="G571" s="117">
        <v>0</v>
      </c>
      <c r="H571" s="114">
        <f t="shared" si="32"/>
        <v>2700</v>
      </c>
      <c r="I571" s="114">
        <v>0</v>
      </c>
      <c r="J571" s="115">
        <f t="shared" si="33"/>
        <v>0</v>
      </c>
      <c r="K571" s="116">
        <f t="shared" si="34"/>
        <v>0</v>
      </c>
      <c r="L571" s="114">
        <v>0</v>
      </c>
      <c r="M571" s="116">
        <f t="shared" si="35"/>
        <v>0</v>
      </c>
      <c r="N571" s="114">
        <v>0</v>
      </c>
    </row>
    <row r="572" spans="1:14">
      <c r="A572" s="117" t="s">
        <v>72</v>
      </c>
      <c r="B572" s="117"/>
      <c r="C572" s="117"/>
      <c r="D572" s="117" t="s">
        <v>425</v>
      </c>
      <c r="E572" s="119">
        <v>250000</v>
      </c>
      <c r="F572" s="117">
        <v>270000</v>
      </c>
      <c r="G572" s="117">
        <v>0</v>
      </c>
      <c r="H572" s="114">
        <f t="shared" si="32"/>
        <v>243000</v>
      </c>
      <c r="I572" s="114">
        <v>0</v>
      </c>
      <c r="J572" s="115">
        <f t="shared" si="33"/>
        <v>0</v>
      </c>
      <c r="K572" s="116">
        <f t="shared" si="34"/>
        <v>0</v>
      </c>
      <c r="L572" s="114">
        <v>0</v>
      </c>
      <c r="M572" s="116">
        <f t="shared" si="35"/>
        <v>0</v>
      </c>
      <c r="N572" s="114">
        <v>0</v>
      </c>
    </row>
    <row r="573" spans="1:14">
      <c r="A573" s="117" t="s">
        <v>73</v>
      </c>
      <c r="B573" s="117"/>
      <c r="C573" s="117"/>
      <c r="D573" s="117" t="s">
        <v>426</v>
      </c>
      <c r="E573" s="119">
        <v>682939.33</v>
      </c>
      <c r="F573" s="117">
        <v>682939.33</v>
      </c>
      <c r="G573" s="117">
        <v>0</v>
      </c>
      <c r="H573" s="114">
        <f t="shared" si="32"/>
        <v>614645.397</v>
      </c>
      <c r="I573" s="114">
        <v>0</v>
      </c>
      <c r="J573" s="115">
        <f t="shared" si="33"/>
        <v>0</v>
      </c>
      <c r="K573" s="116">
        <f t="shared" si="34"/>
        <v>0</v>
      </c>
      <c r="L573" s="114">
        <v>0</v>
      </c>
      <c r="M573" s="116">
        <f t="shared" si="35"/>
        <v>0</v>
      </c>
      <c r="N573" s="114">
        <v>0</v>
      </c>
    </row>
    <row r="574" spans="1:14">
      <c r="A574" s="117" t="s">
        <v>73</v>
      </c>
      <c r="B574" s="117"/>
      <c r="C574" s="117"/>
      <c r="D574" s="117" t="s">
        <v>426</v>
      </c>
      <c r="E574" s="119">
        <v>317586.5</v>
      </c>
      <c r="F574" s="117">
        <v>317586.5</v>
      </c>
      <c r="G574" s="117">
        <v>0</v>
      </c>
      <c r="H574" s="114">
        <f t="shared" si="32"/>
        <v>285827.85000000003</v>
      </c>
      <c r="I574" s="114">
        <v>0</v>
      </c>
      <c r="J574" s="115">
        <f t="shared" si="33"/>
        <v>0</v>
      </c>
      <c r="K574" s="116">
        <f t="shared" si="34"/>
        <v>0</v>
      </c>
      <c r="L574" s="114">
        <v>0</v>
      </c>
      <c r="M574" s="116">
        <f t="shared" si="35"/>
        <v>0</v>
      </c>
      <c r="N574" s="114">
        <v>0</v>
      </c>
    </row>
    <row r="575" spans="1:14">
      <c r="A575" s="117" t="s">
        <v>73</v>
      </c>
      <c r="B575" s="117"/>
      <c r="C575" s="117"/>
      <c r="D575" s="117" t="s">
        <v>426</v>
      </c>
      <c r="E575" s="119">
        <v>16447</v>
      </c>
      <c r="F575" s="117">
        <v>16447</v>
      </c>
      <c r="G575" s="117">
        <v>0</v>
      </c>
      <c r="H575" s="114">
        <f t="shared" si="32"/>
        <v>14802.300000000001</v>
      </c>
      <c r="I575" s="114">
        <v>0</v>
      </c>
      <c r="J575" s="115">
        <f t="shared" si="33"/>
        <v>0</v>
      </c>
      <c r="K575" s="116">
        <f t="shared" si="34"/>
        <v>0</v>
      </c>
      <c r="L575" s="114">
        <v>0</v>
      </c>
      <c r="M575" s="116">
        <f t="shared" si="35"/>
        <v>0</v>
      </c>
      <c r="N575" s="114">
        <v>0</v>
      </c>
    </row>
    <row r="576" spans="1:14">
      <c r="A576" s="117" t="s">
        <v>73</v>
      </c>
      <c r="B576" s="117"/>
      <c r="C576" s="117"/>
      <c r="D576" s="117" t="s">
        <v>426</v>
      </c>
      <c r="E576" s="119">
        <v>84976.17</v>
      </c>
      <c r="F576" s="117">
        <v>109646.67</v>
      </c>
      <c r="G576" s="117">
        <v>0</v>
      </c>
      <c r="H576" s="114">
        <f t="shared" si="32"/>
        <v>98682.002999999997</v>
      </c>
      <c r="I576" s="114">
        <v>0</v>
      </c>
      <c r="J576" s="115">
        <f t="shared" si="33"/>
        <v>0</v>
      </c>
      <c r="K576" s="116">
        <f t="shared" si="34"/>
        <v>0</v>
      </c>
      <c r="L576" s="114">
        <v>0</v>
      </c>
      <c r="M576" s="116">
        <f t="shared" si="35"/>
        <v>0</v>
      </c>
      <c r="N576" s="114">
        <v>0</v>
      </c>
    </row>
    <row r="577" spans="1:14">
      <c r="A577" s="117" t="s">
        <v>73</v>
      </c>
      <c r="B577" s="117"/>
      <c r="C577" s="117"/>
      <c r="D577" s="117" t="s">
        <v>426</v>
      </c>
      <c r="E577" s="119">
        <v>6000</v>
      </c>
      <c r="F577" s="117">
        <v>6000</v>
      </c>
      <c r="G577" s="117">
        <v>1919.92</v>
      </c>
      <c r="H577" s="114">
        <f t="shared" si="32"/>
        <v>5400</v>
      </c>
      <c r="I577" s="114">
        <v>0</v>
      </c>
      <c r="J577" s="115">
        <f t="shared" si="33"/>
        <v>1919.92</v>
      </c>
      <c r="K577" s="116">
        <f t="shared" si="34"/>
        <v>0.3199866666666667</v>
      </c>
      <c r="L577" s="114">
        <v>0</v>
      </c>
      <c r="M577" s="116">
        <f t="shared" si="35"/>
        <v>0.3199866666666667</v>
      </c>
      <c r="N577" s="114">
        <v>0</v>
      </c>
    </row>
    <row r="578" spans="1:14">
      <c r="A578" s="117" t="s">
        <v>73</v>
      </c>
      <c r="B578" s="117"/>
      <c r="C578" s="117"/>
      <c r="D578" s="117" t="s">
        <v>426</v>
      </c>
      <c r="E578" s="119">
        <v>0</v>
      </c>
      <c r="F578" s="117">
        <v>0</v>
      </c>
      <c r="G578" s="117">
        <v>0</v>
      </c>
      <c r="H578" s="114">
        <f t="shared" si="32"/>
        <v>0</v>
      </c>
      <c r="I578" s="114">
        <v>0</v>
      </c>
      <c r="J578" s="115">
        <f t="shared" si="33"/>
        <v>0</v>
      </c>
      <c r="K578" s="116" t="e">
        <f t="shared" si="34"/>
        <v>#DIV/0!</v>
      </c>
      <c r="L578" s="114">
        <v>0</v>
      </c>
      <c r="M578" s="116" t="e">
        <f t="shared" si="35"/>
        <v>#DIV/0!</v>
      </c>
      <c r="N578" s="114">
        <v>0</v>
      </c>
    </row>
    <row r="579" spans="1:14">
      <c r="A579" s="117" t="s">
        <v>73</v>
      </c>
      <c r="B579" s="117"/>
      <c r="C579" s="117"/>
      <c r="D579" s="117" t="s">
        <v>426</v>
      </c>
      <c r="E579" s="119">
        <v>5000</v>
      </c>
      <c r="F579" s="117">
        <v>3980</v>
      </c>
      <c r="G579" s="117">
        <v>1065.5999999999999</v>
      </c>
      <c r="H579" s="114">
        <f t="shared" ref="H579:H642" si="36">F579*$H$5</f>
        <v>3582</v>
      </c>
      <c r="I579" s="114">
        <v>0</v>
      </c>
      <c r="J579" s="115">
        <f t="shared" ref="J579:J642" si="37">G579</f>
        <v>1065.5999999999999</v>
      </c>
      <c r="K579" s="116">
        <f t="shared" ref="K579:K642" si="38">G579/F579</f>
        <v>0.26773869346733664</v>
      </c>
      <c r="L579" s="114">
        <v>0</v>
      </c>
      <c r="M579" s="116">
        <f t="shared" ref="M579:M642" si="39">K579</f>
        <v>0.26773869346733664</v>
      </c>
      <c r="N579" s="114">
        <v>0</v>
      </c>
    </row>
    <row r="580" spans="1:14">
      <c r="A580" s="117" t="s">
        <v>73</v>
      </c>
      <c r="B580" s="117"/>
      <c r="C580" s="117"/>
      <c r="D580" s="117" t="s">
        <v>426</v>
      </c>
      <c r="E580" s="119">
        <v>2000</v>
      </c>
      <c r="F580" s="117">
        <v>2000</v>
      </c>
      <c r="G580" s="117">
        <v>360</v>
      </c>
      <c r="H580" s="114">
        <f t="shared" si="36"/>
        <v>1800</v>
      </c>
      <c r="I580" s="114">
        <v>0</v>
      </c>
      <c r="J580" s="115">
        <f t="shared" si="37"/>
        <v>360</v>
      </c>
      <c r="K580" s="116">
        <f t="shared" si="38"/>
        <v>0.18</v>
      </c>
      <c r="L580" s="114">
        <v>0</v>
      </c>
      <c r="M580" s="116">
        <f t="shared" si="39"/>
        <v>0.18</v>
      </c>
      <c r="N580" s="114">
        <v>0</v>
      </c>
    </row>
    <row r="581" spans="1:14">
      <c r="A581" s="117" t="s">
        <v>73</v>
      </c>
      <c r="B581" s="117"/>
      <c r="C581" s="117"/>
      <c r="D581" s="117" t="s">
        <v>426</v>
      </c>
      <c r="E581" s="119">
        <v>0</v>
      </c>
      <c r="F581" s="117">
        <v>1000</v>
      </c>
      <c r="G581" s="117">
        <v>0</v>
      </c>
      <c r="H581" s="114">
        <f t="shared" si="36"/>
        <v>900</v>
      </c>
      <c r="I581" s="114">
        <v>0</v>
      </c>
      <c r="J581" s="115">
        <f t="shared" si="37"/>
        <v>0</v>
      </c>
      <c r="K581" s="116">
        <f t="shared" si="38"/>
        <v>0</v>
      </c>
      <c r="L581" s="114">
        <v>0</v>
      </c>
      <c r="M581" s="116">
        <f t="shared" si="39"/>
        <v>0</v>
      </c>
      <c r="N581" s="114">
        <v>0</v>
      </c>
    </row>
    <row r="582" spans="1:14">
      <c r="A582" s="117" t="s">
        <v>73</v>
      </c>
      <c r="B582" s="117"/>
      <c r="C582" s="117"/>
      <c r="D582" s="117" t="s">
        <v>426</v>
      </c>
      <c r="E582" s="119">
        <v>0</v>
      </c>
      <c r="F582" s="117">
        <v>11020</v>
      </c>
      <c r="G582" s="117">
        <v>0</v>
      </c>
      <c r="H582" s="114">
        <f t="shared" si="36"/>
        <v>9918</v>
      </c>
      <c r="I582" s="114">
        <v>0</v>
      </c>
      <c r="J582" s="115">
        <f t="shared" si="37"/>
        <v>0</v>
      </c>
      <c r="K582" s="116">
        <f t="shared" si="38"/>
        <v>0</v>
      </c>
      <c r="L582" s="114">
        <v>0</v>
      </c>
      <c r="M582" s="116">
        <f t="shared" si="39"/>
        <v>0</v>
      </c>
      <c r="N582" s="114">
        <v>0</v>
      </c>
    </row>
    <row r="583" spans="1:14">
      <c r="A583" s="117" t="s">
        <v>73</v>
      </c>
      <c r="B583" s="117"/>
      <c r="C583" s="117"/>
      <c r="D583" s="117" t="s">
        <v>426</v>
      </c>
      <c r="E583" s="119">
        <v>0</v>
      </c>
      <c r="F583" s="117">
        <v>10000</v>
      </c>
      <c r="G583" s="117">
        <v>0</v>
      </c>
      <c r="H583" s="114">
        <f t="shared" si="36"/>
        <v>9000</v>
      </c>
      <c r="I583" s="114">
        <v>0</v>
      </c>
      <c r="J583" s="115">
        <f t="shared" si="37"/>
        <v>0</v>
      </c>
      <c r="K583" s="116">
        <f t="shared" si="38"/>
        <v>0</v>
      </c>
      <c r="L583" s="114">
        <v>0</v>
      </c>
      <c r="M583" s="116">
        <f t="shared" si="39"/>
        <v>0</v>
      </c>
      <c r="N583" s="114">
        <v>0</v>
      </c>
    </row>
    <row r="584" spans="1:14">
      <c r="A584" s="117" t="s">
        <v>73</v>
      </c>
      <c r="B584" s="117"/>
      <c r="C584" s="117"/>
      <c r="D584" s="117" t="s">
        <v>426</v>
      </c>
      <c r="E584" s="119">
        <v>0</v>
      </c>
      <c r="F584" s="117">
        <v>6000</v>
      </c>
      <c r="G584" s="117">
        <v>0</v>
      </c>
      <c r="H584" s="114">
        <f t="shared" si="36"/>
        <v>5400</v>
      </c>
      <c r="I584" s="114">
        <v>0</v>
      </c>
      <c r="J584" s="115">
        <f t="shared" si="37"/>
        <v>0</v>
      </c>
      <c r="K584" s="116">
        <f t="shared" si="38"/>
        <v>0</v>
      </c>
      <c r="L584" s="114">
        <v>0</v>
      </c>
      <c r="M584" s="116">
        <f t="shared" si="39"/>
        <v>0</v>
      </c>
      <c r="N584" s="114">
        <v>0</v>
      </c>
    </row>
    <row r="585" spans="1:14">
      <c r="A585" s="117" t="s">
        <v>73</v>
      </c>
      <c r="B585" s="117"/>
      <c r="C585" s="117"/>
      <c r="D585" s="117" t="s">
        <v>426</v>
      </c>
      <c r="E585" s="119">
        <v>0</v>
      </c>
      <c r="F585" s="117">
        <v>17342</v>
      </c>
      <c r="G585" s="117">
        <v>0</v>
      </c>
      <c r="H585" s="114">
        <f t="shared" si="36"/>
        <v>15607.800000000001</v>
      </c>
      <c r="I585" s="114">
        <v>0</v>
      </c>
      <c r="J585" s="115">
        <f t="shared" si="37"/>
        <v>0</v>
      </c>
      <c r="K585" s="116">
        <f t="shared" si="38"/>
        <v>0</v>
      </c>
      <c r="L585" s="114">
        <v>0</v>
      </c>
      <c r="M585" s="116">
        <f t="shared" si="39"/>
        <v>0</v>
      </c>
      <c r="N585" s="114">
        <v>0</v>
      </c>
    </row>
    <row r="586" spans="1:14">
      <c r="A586" s="117" t="s">
        <v>73</v>
      </c>
      <c r="B586" s="117"/>
      <c r="C586" s="117"/>
      <c r="D586" s="117" t="s">
        <v>426</v>
      </c>
      <c r="E586" s="119">
        <v>60000</v>
      </c>
      <c r="F586" s="117">
        <v>88000</v>
      </c>
      <c r="G586" s="117">
        <v>24527.81</v>
      </c>
      <c r="H586" s="114">
        <f t="shared" si="36"/>
        <v>79200</v>
      </c>
      <c r="I586" s="114">
        <v>0</v>
      </c>
      <c r="J586" s="115">
        <f t="shared" si="37"/>
        <v>24527.81</v>
      </c>
      <c r="K586" s="116">
        <f t="shared" si="38"/>
        <v>0.27872511363636365</v>
      </c>
      <c r="L586" s="114">
        <v>0</v>
      </c>
      <c r="M586" s="116">
        <f t="shared" si="39"/>
        <v>0.27872511363636365</v>
      </c>
      <c r="N586" s="114">
        <v>0</v>
      </c>
    </row>
    <row r="587" spans="1:14">
      <c r="A587" s="117" t="s">
        <v>73</v>
      </c>
      <c r="B587" s="117"/>
      <c r="C587" s="117"/>
      <c r="D587" s="117" t="s">
        <v>426</v>
      </c>
      <c r="E587" s="119">
        <v>0</v>
      </c>
      <c r="F587" s="117">
        <v>0</v>
      </c>
      <c r="G587" s="117">
        <v>0</v>
      </c>
      <c r="H587" s="114">
        <f t="shared" si="36"/>
        <v>0</v>
      </c>
      <c r="I587" s="114">
        <v>0</v>
      </c>
      <c r="J587" s="115">
        <f t="shared" si="37"/>
        <v>0</v>
      </c>
      <c r="K587" s="116" t="e">
        <f t="shared" si="38"/>
        <v>#DIV/0!</v>
      </c>
      <c r="L587" s="114">
        <v>0</v>
      </c>
      <c r="M587" s="116" t="e">
        <f t="shared" si="39"/>
        <v>#DIV/0!</v>
      </c>
      <c r="N587" s="114">
        <v>0</v>
      </c>
    </row>
    <row r="588" spans="1:14">
      <c r="A588" s="117" t="s">
        <v>73</v>
      </c>
      <c r="B588" s="117"/>
      <c r="C588" s="117"/>
      <c r="D588" s="117" t="s">
        <v>426</v>
      </c>
      <c r="E588" s="119">
        <v>0</v>
      </c>
      <c r="F588" s="117">
        <v>1386.2</v>
      </c>
      <c r="G588" s="117">
        <v>0</v>
      </c>
      <c r="H588" s="114">
        <f t="shared" si="36"/>
        <v>1247.5800000000002</v>
      </c>
      <c r="I588" s="114">
        <v>0</v>
      </c>
      <c r="J588" s="115">
        <f t="shared" si="37"/>
        <v>0</v>
      </c>
      <c r="K588" s="116">
        <f t="shared" si="38"/>
        <v>0</v>
      </c>
      <c r="L588" s="114">
        <v>0</v>
      </c>
      <c r="M588" s="116">
        <f t="shared" si="39"/>
        <v>0</v>
      </c>
      <c r="N588" s="114">
        <v>0</v>
      </c>
    </row>
    <row r="589" spans="1:14">
      <c r="A589" s="117" t="s">
        <v>73</v>
      </c>
      <c r="B589" s="117"/>
      <c r="C589" s="117"/>
      <c r="D589" s="117" t="s">
        <v>426</v>
      </c>
      <c r="E589" s="119">
        <v>1000</v>
      </c>
      <c r="F589" s="117">
        <v>2000</v>
      </c>
      <c r="G589" s="117">
        <v>0</v>
      </c>
      <c r="H589" s="114">
        <f t="shared" si="36"/>
        <v>1800</v>
      </c>
      <c r="I589" s="114">
        <v>0</v>
      </c>
      <c r="J589" s="115">
        <f t="shared" si="37"/>
        <v>0</v>
      </c>
      <c r="K589" s="116">
        <f t="shared" si="38"/>
        <v>0</v>
      </c>
      <c r="L589" s="114">
        <v>0</v>
      </c>
      <c r="M589" s="116">
        <f t="shared" si="39"/>
        <v>0</v>
      </c>
      <c r="N589" s="114">
        <v>0</v>
      </c>
    </row>
    <row r="590" spans="1:14">
      <c r="A590" s="117" t="s">
        <v>73</v>
      </c>
      <c r="B590" s="117"/>
      <c r="C590" s="117"/>
      <c r="D590" s="117" t="s">
        <v>426</v>
      </c>
      <c r="E590" s="119">
        <v>3000</v>
      </c>
      <c r="F590" s="117">
        <v>5000</v>
      </c>
      <c r="G590" s="117">
        <v>569.55999999999995</v>
      </c>
      <c r="H590" s="114">
        <f t="shared" si="36"/>
        <v>4500</v>
      </c>
      <c r="I590" s="114">
        <v>0</v>
      </c>
      <c r="J590" s="115">
        <f t="shared" si="37"/>
        <v>569.55999999999995</v>
      </c>
      <c r="K590" s="116">
        <f t="shared" si="38"/>
        <v>0.11391199999999999</v>
      </c>
      <c r="L590" s="114">
        <v>0</v>
      </c>
      <c r="M590" s="116">
        <f t="shared" si="39"/>
        <v>0.11391199999999999</v>
      </c>
      <c r="N590" s="114">
        <v>0</v>
      </c>
    </row>
    <row r="591" spans="1:14">
      <c r="A591" s="117" t="s">
        <v>73</v>
      </c>
      <c r="B591" s="117"/>
      <c r="C591" s="117"/>
      <c r="D591" s="117" t="s">
        <v>426</v>
      </c>
      <c r="E591" s="119">
        <v>0</v>
      </c>
      <c r="F591" s="117">
        <v>0</v>
      </c>
      <c r="G591" s="117">
        <v>0</v>
      </c>
      <c r="H591" s="114">
        <f t="shared" si="36"/>
        <v>0</v>
      </c>
      <c r="I591" s="114">
        <v>0</v>
      </c>
      <c r="J591" s="115">
        <f t="shared" si="37"/>
        <v>0</v>
      </c>
      <c r="K591" s="116" t="e">
        <f t="shared" si="38"/>
        <v>#DIV/0!</v>
      </c>
      <c r="L591" s="114">
        <v>0</v>
      </c>
      <c r="M591" s="116" t="e">
        <f t="shared" si="39"/>
        <v>#DIV/0!</v>
      </c>
      <c r="N591" s="114">
        <v>0</v>
      </c>
    </row>
    <row r="592" spans="1:14">
      <c r="A592" s="117" t="s">
        <v>73</v>
      </c>
      <c r="B592" s="117"/>
      <c r="C592" s="117"/>
      <c r="D592" s="117" t="s">
        <v>426</v>
      </c>
      <c r="E592" s="119">
        <v>0</v>
      </c>
      <c r="F592" s="117">
        <v>5000</v>
      </c>
      <c r="G592" s="117">
        <v>4999.99</v>
      </c>
      <c r="H592" s="114">
        <f t="shared" si="36"/>
        <v>4500</v>
      </c>
      <c r="I592" s="114">
        <v>0</v>
      </c>
      <c r="J592" s="115">
        <f t="shared" si="37"/>
        <v>4999.99</v>
      </c>
      <c r="K592" s="116">
        <f t="shared" si="38"/>
        <v>0.99999799999999994</v>
      </c>
      <c r="L592" s="114">
        <v>0</v>
      </c>
      <c r="M592" s="116">
        <f t="shared" si="39"/>
        <v>0.99999799999999994</v>
      </c>
      <c r="N592" s="114">
        <v>0</v>
      </c>
    </row>
    <row r="593" spans="1:14">
      <c r="A593" s="117" t="s">
        <v>73</v>
      </c>
      <c r="B593" s="117"/>
      <c r="C593" s="117"/>
      <c r="D593" s="117" t="s">
        <v>426</v>
      </c>
      <c r="E593" s="119">
        <v>6000</v>
      </c>
      <c r="F593" s="117">
        <v>31000</v>
      </c>
      <c r="G593" s="117">
        <v>21309.200000000001</v>
      </c>
      <c r="H593" s="114">
        <f t="shared" si="36"/>
        <v>27900</v>
      </c>
      <c r="I593" s="114">
        <v>0</v>
      </c>
      <c r="J593" s="115">
        <f t="shared" si="37"/>
        <v>21309.200000000001</v>
      </c>
      <c r="K593" s="116">
        <f t="shared" si="38"/>
        <v>0.68739354838709676</v>
      </c>
      <c r="L593" s="114">
        <v>0</v>
      </c>
      <c r="M593" s="116">
        <f t="shared" si="39"/>
        <v>0.68739354838709676</v>
      </c>
      <c r="N593" s="114">
        <v>0</v>
      </c>
    </row>
    <row r="594" spans="1:14">
      <c r="A594" s="117" t="s">
        <v>73</v>
      </c>
      <c r="B594" s="117"/>
      <c r="C594" s="117"/>
      <c r="D594" s="117" t="s">
        <v>426</v>
      </c>
      <c r="E594" s="119">
        <v>45000</v>
      </c>
      <c r="F594" s="117">
        <v>25000</v>
      </c>
      <c r="G594" s="117">
        <v>0</v>
      </c>
      <c r="H594" s="114">
        <f t="shared" si="36"/>
        <v>22500</v>
      </c>
      <c r="I594" s="114">
        <v>0</v>
      </c>
      <c r="J594" s="115">
        <f t="shared" si="37"/>
        <v>0</v>
      </c>
      <c r="K594" s="116">
        <f t="shared" si="38"/>
        <v>0</v>
      </c>
      <c r="L594" s="114">
        <v>0</v>
      </c>
      <c r="M594" s="116">
        <f t="shared" si="39"/>
        <v>0</v>
      </c>
      <c r="N594" s="114">
        <v>0</v>
      </c>
    </row>
    <row r="595" spans="1:14">
      <c r="A595" s="117" t="s">
        <v>73</v>
      </c>
      <c r="B595" s="117"/>
      <c r="C595" s="117"/>
      <c r="D595" s="117" t="s">
        <v>426</v>
      </c>
      <c r="E595" s="119">
        <v>500</v>
      </c>
      <c r="F595" s="117">
        <v>500</v>
      </c>
      <c r="G595" s="117">
        <v>0</v>
      </c>
      <c r="H595" s="114">
        <f t="shared" si="36"/>
        <v>450</v>
      </c>
      <c r="I595" s="114">
        <v>0</v>
      </c>
      <c r="J595" s="115">
        <f t="shared" si="37"/>
        <v>0</v>
      </c>
      <c r="K595" s="116">
        <f t="shared" si="38"/>
        <v>0</v>
      </c>
      <c r="L595" s="114">
        <v>0</v>
      </c>
      <c r="M595" s="116">
        <f t="shared" si="39"/>
        <v>0</v>
      </c>
      <c r="N595" s="114">
        <v>0</v>
      </c>
    </row>
    <row r="596" spans="1:14">
      <c r="A596" s="117" t="s">
        <v>73</v>
      </c>
      <c r="B596" s="117"/>
      <c r="C596" s="117"/>
      <c r="D596" s="117" t="s">
        <v>426</v>
      </c>
      <c r="E596" s="119">
        <v>6000</v>
      </c>
      <c r="F596" s="117">
        <v>16000</v>
      </c>
      <c r="G596" s="117">
        <v>522</v>
      </c>
      <c r="H596" s="114">
        <f t="shared" si="36"/>
        <v>14400</v>
      </c>
      <c r="I596" s="114">
        <v>0</v>
      </c>
      <c r="J596" s="115">
        <f t="shared" si="37"/>
        <v>522</v>
      </c>
      <c r="K596" s="116">
        <f t="shared" si="38"/>
        <v>3.2625000000000001E-2</v>
      </c>
      <c r="L596" s="114">
        <v>0</v>
      </c>
      <c r="M596" s="116">
        <f t="shared" si="39"/>
        <v>3.2625000000000001E-2</v>
      </c>
      <c r="N596" s="114">
        <v>0</v>
      </c>
    </row>
    <row r="597" spans="1:14">
      <c r="A597" s="117" t="s">
        <v>73</v>
      </c>
      <c r="B597" s="117"/>
      <c r="C597" s="117"/>
      <c r="D597" s="117" t="s">
        <v>426</v>
      </c>
      <c r="E597" s="119">
        <v>10000</v>
      </c>
      <c r="F597" s="117">
        <v>5000</v>
      </c>
      <c r="G597" s="117">
        <v>0</v>
      </c>
      <c r="H597" s="114">
        <f t="shared" si="36"/>
        <v>4500</v>
      </c>
      <c r="I597" s="114">
        <v>0</v>
      </c>
      <c r="J597" s="115">
        <f t="shared" si="37"/>
        <v>0</v>
      </c>
      <c r="K597" s="116">
        <f t="shared" si="38"/>
        <v>0</v>
      </c>
      <c r="L597" s="114">
        <v>0</v>
      </c>
      <c r="M597" s="116">
        <f t="shared" si="39"/>
        <v>0</v>
      </c>
      <c r="N597" s="114">
        <v>0</v>
      </c>
    </row>
    <row r="598" spans="1:14">
      <c r="A598" s="117" t="s">
        <v>73</v>
      </c>
      <c r="B598" s="117"/>
      <c r="C598" s="117"/>
      <c r="D598" s="117" t="s">
        <v>426</v>
      </c>
      <c r="E598" s="119">
        <v>4000</v>
      </c>
      <c r="F598" s="117">
        <v>7000</v>
      </c>
      <c r="G598" s="117">
        <v>0</v>
      </c>
      <c r="H598" s="114">
        <f t="shared" si="36"/>
        <v>6300</v>
      </c>
      <c r="I598" s="114">
        <v>0</v>
      </c>
      <c r="J598" s="115">
        <f t="shared" si="37"/>
        <v>0</v>
      </c>
      <c r="K598" s="116">
        <f t="shared" si="38"/>
        <v>0</v>
      </c>
      <c r="L598" s="114">
        <v>0</v>
      </c>
      <c r="M598" s="116">
        <f t="shared" si="39"/>
        <v>0</v>
      </c>
      <c r="N598" s="114">
        <v>0</v>
      </c>
    </row>
    <row r="599" spans="1:14">
      <c r="A599" s="117" t="s">
        <v>73</v>
      </c>
      <c r="B599" s="117"/>
      <c r="C599" s="117"/>
      <c r="D599" s="117" t="s">
        <v>426</v>
      </c>
      <c r="E599" s="119">
        <v>60000</v>
      </c>
      <c r="F599" s="117">
        <v>85000</v>
      </c>
      <c r="G599" s="117">
        <v>24518.71</v>
      </c>
      <c r="H599" s="114">
        <f t="shared" si="36"/>
        <v>76500</v>
      </c>
      <c r="I599" s="114">
        <v>0</v>
      </c>
      <c r="J599" s="115">
        <f t="shared" si="37"/>
        <v>24518.71</v>
      </c>
      <c r="K599" s="116">
        <f t="shared" si="38"/>
        <v>0.28845541176470585</v>
      </c>
      <c r="L599" s="114">
        <v>0</v>
      </c>
      <c r="M599" s="116">
        <f t="shared" si="39"/>
        <v>0.28845541176470585</v>
      </c>
      <c r="N599" s="114">
        <v>0</v>
      </c>
    </row>
    <row r="600" spans="1:14">
      <c r="A600" s="117" t="s">
        <v>73</v>
      </c>
      <c r="B600" s="117"/>
      <c r="C600" s="117"/>
      <c r="D600" s="117" t="s">
        <v>426</v>
      </c>
      <c r="E600" s="119">
        <v>0</v>
      </c>
      <c r="F600" s="117">
        <v>84000</v>
      </c>
      <c r="G600" s="117">
        <v>0</v>
      </c>
      <c r="H600" s="114">
        <f t="shared" si="36"/>
        <v>75600</v>
      </c>
      <c r="I600" s="114">
        <v>0</v>
      </c>
      <c r="J600" s="115">
        <f t="shared" si="37"/>
        <v>0</v>
      </c>
      <c r="K600" s="116">
        <f t="shared" si="38"/>
        <v>0</v>
      </c>
      <c r="L600" s="114">
        <v>0</v>
      </c>
      <c r="M600" s="116">
        <f t="shared" si="39"/>
        <v>0</v>
      </c>
      <c r="N600" s="114">
        <v>0</v>
      </c>
    </row>
    <row r="601" spans="1:14">
      <c r="A601" s="117" t="s">
        <v>74</v>
      </c>
      <c r="B601" s="117"/>
      <c r="C601" s="117"/>
      <c r="D601" s="117" t="s">
        <v>426</v>
      </c>
      <c r="E601" s="119">
        <v>400000</v>
      </c>
      <c r="F601" s="117">
        <v>0</v>
      </c>
      <c r="G601" s="117">
        <v>0</v>
      </c>
      <c r="H601" s="114">
        <f t="shared" si="36"/>
        <v>0</v>
      </c>
      <c r="I601" s="114">
        <v>0</v>
      </c>
      <c r="J601" s="115">
        <f t="shared" si="37"/>
        <v>0</v>
      </c>
      <c r="K601" s="116" t="e">
        <f t="shared" si="38"/>
        <v>#DIV/0!</v>
      </c>
      <c r="L601" s="114">
        <v>0</v>
      </c>
      <c r="M601" s="116" t="e">
        <f t="shared" si="39"/>
        <v>#DIV/0!</v>
      </c>
      <c r="N601" s="114">
        <v>0</v>
      </c>
    </row>
    <row r="602" spans="1:14">
      <c r="A602" s="117" t="s">
        <v>74</v>
      </c>
      <c r="B602" s="117"/>
      <c r="C602" s="117"/>
      <c r="D602" s="117" t="s">
        <v>426</v>
      </c>
      <c r="E602" s="119">
        <v>0</v>
      </c>
      <c r="F602" s="117">
        <v>452009</v>
      </c>
      <c r="G602" s="117">
        <v>0</v>
      </c>
      <c r="H602" s="114">
        <f t="shared" si="36"/>
        <v>406808.10000000003</v>
      </c>
      <c r="I602" s="114">
        <v>0</v>
      </c>
      <c r="J602" s="115">
        <f t="shared" si="37"/>
        <v>0</v>
      </c>
      <c r="K602" s="116">
        <f t="shared" si="38"/>
        <v>0</v>
      </c>
      <c r="L602" s="114">
        <v>0</v>
      </c>
      <c r="M602" s="116">
        <f t="shared" si="39"/>
        <v>0</v>
      </c>
      <c r="N602" s="114">
        <v>0</v>
      </c>
    </row>
    <row r="603" spans="1:14">
      <c r="A603" s="117" t="s">
        <v>74</v>
      </c>
      <c r="B603" s="117"/>
      <c r="C603" s="117"/>
      <c r="D603" s="117" t="s">
        <v>426</v>
      </c>
      <c r="E603" s="119">
        <v>0</v>
      </c>
      <c r="F603" s="117">
        <v>115201</v>
      </c>
      <c r="G603" s="117">
        <v>0</v>
      </c>
      <c r="H603" s="114">
        <f t="shared" si="36"/>
        <v>103680.90000000001</v>
      </c>
      <c r="I603" s="114">
        <v>0</v>
      </c>
      <c r="J603" s="115">
        <f t="shared" si="37"/>
        <v>0</v>
      </c>
      <c r="K603" s="116">
        <f t="shared" si="38"/>
        <v>0</v>
      </c>
      <c r="L603" s="114">
        <v>0</v>
      </c>
      <c r="M603" s="116">
        <f t="shared" si="39"/>
        <v>0</v>
      </c>
      <c r="N603" s="114">
        <v>0</v>
      </c>
    </row>
    <row r="604" spans="1:14">
      <c r="A604" s="117" t="s">
        <v>75</v>
      </c>
      <c r="B604" s="117"/>
      <c r="C604" s="117"/>
      <c r="D604" s="117" t="s">
        <v>426</v>
      </c>
      <c r="E604" s="119">
        <v>100000</v>
      </c>
      <c r="F604" s="117">
        <v>100000</v>
      </c>
      <c r="G604" s="117">
        <v>0</v>
      </c>
      <c r="H604" s="114">
        <f t="shared" si="36"/>
        <v>90000</v>
      </c>
      <c r="I604" s="114">
        <v>0</v>
      </c>
      <c r="J604" s="115">
        <f t="shared" si="37"/>
        <v>0</v>
      </c>
      <c r="K604" s="116">
        <f t="shared" si="38"/>
        <v>0</v>
      </c>
      <c r="L604" s="114">
        <v>0</v>
      </c>
      <c r="M604" s="116">
        <f t="shared" si="39"/>
        <v>0</v>
      </c>
      <c r="N604" s="114">
        <v>0</v>
      </c>
    </row>
    <row r="605" spans="1:14">
      <c r="A605" s="117" t="s">
        <v>76</v>
      </c>
      <c r="B605" s="117"/>
      <c r="C605" s="117"/>
      <c r="D605" s="117" t="s">
        <v>426</v>
      </c>
      <c r="E605" s="119">
        <v>0</v>
      </c>
      <c r="F605" s="117">
        <v>0</v>
      </c>
      <c r="G605" s="117">
        <v>0</v>
      </c>
      <c r="H605" s="114">
        <f t="shared" si="36"/>
        <v>0</v>
      </c>
      <c r="I605" s="114">
        <v>0</v>
      </c>
      <c r="J605" s="115">
        <f t="shared" si="37"/>
        <v>0</v>
      </c>
      <c r="K605" s="116" t="e">
        <f t="shared" si="38"/>
        <v>#DIV/0!</v>
      </c>
      <c r="L605" s="114">
        <v>0</v>
      </c>
      <c r="M605" s="116" t="e">
        <f t="shared" si="39"/>
        <v>#DIV/0!</v>
      </c>
      <c r="N605" s="114">
        <v>0</v>
      </c>
    </row>
    <row r="606" spans="1:14">
      <c r="A606" s="117" t="s">
        <v>76</v>
      </c>
      <c r="B606" s="117"/>
      <c r="C606" s="117"/>
      <c r="D606" s="117" t="s">
        <v>426</v>
      </c>
      <c r="E606" s="119">
        <v>0</v>
      </c>
      <c r="F606" s="117">
        <v>280009</v>
      </c>
      <c r="G606" s="117">
        <v>0</v>
      </c>
      <c r="H606" s="114">
        <f t="shared" si="36"/>
        <v>252008.1</v>
      </c>
      <c r="I606" s="114">
        <v>0</v>
      </c>
      <c r="J606" s="115">
        <f t="shared" si="37"/>
        <v>0</v>
      </c>
      <c r="K606" s="116">
        <f t="shared" si="38"/>
        <v>0</v>
      </c>
      <c r="L606" s="114">
        <v>0</v>
      </c>
      <c r="M606" s="116">
        <f t="shared" si="39"/>
        <v>0</v>
      </c>
      <c r="N606" s="114">
        <v>0</v>
      </c>
    </row>
    <row r="607" spans="1:14">
      <c r="A607" s="117" t="s">
        <v>76</v>
      </c>
      <c r="B607" s="117"/>
      <c r="C607" s="117"/>
      <c r="D607" s="117" t="s">
        <v>426</v>
      </c>
      <c r="E607" s="119">
        <v>0</v>
      </c>
      <c r="F607" s="117">
        <v>70001</v>
      </c>
      <c r="G607" s="117">
        <v>0</v>
      </c>
      <c r="H607" s="114">
        <f t="shared" si="36"/>
        <v>63000.9</v>
      </c>
      <c r="I607" s="114">
        <v>0</v>
      </c>
      <c r="J607" s="115">
        <f t="shared" si="37"/>
        <v>0</v>
      </c>
      <c r="K607" s="116">
        <f t="shared" si="38"/>
        <v>0</v>
      </c>
      <c r="L607" s="114">
        <v>0</v>
      </c>
      <c r="M607" s="116">
        <f t="shared" si="39"/>
        <v>0</v>
      </c>
      <c r="N607" s="114">
        <v>0</v>
      </c>
    </row>
    <row r="608" spans="1:14">
      <c r="A608" s="117" t="s">
        <v>77</v>
      </c>
      <c r="B608" s="117"/>
      <c r="C608" s="117"/>
      <c r="D608" s="117" t="s">
        <v>427</v>
      </c>
      <c r="E608" s="119">
        <v>308631.83</v>
      </c>
      <c r="F608" s="117">
        <v>308631.83</v>
      </c>
      <c r="G608" s="117">
        <v>0</v>
      </c>
      <c r="H608" s="114">
        <f t="shared" si="36"/>
        <v>277768.647</v>
      </c>
      <c r="I608" s="114">
        <v>0</v>
      </c>
      <c r="J608" s="115">
        <f t="shared" si="37"/>
        <v>0</v>
      </c>
      <c r="K608" s="116">
        <f t="shared" si="38"/>
        <v>0</v>
      </c>
      <c r="L608" s="114">
        <v>0</v>
      </c>
      <c r="M608" s="116">
        <f t="shared" si="39"/>
        <v>0</v>
      </c>
      <c r="N608" s="114">
        <v>0</v>
      </c>
    </row>
    <row r="609" spans="1:14">
      <c r="A609" s="117" t="s">
        <v>77</v>
      </c>
      <c r="B609" s="117"/>
      <c r="C609" s="117"/>
      <c r="D609" s="117" t="s">
        <v>427</v>
      </c>
      <c r="E609" s="119">
        <v>317586.5</v>
      </c>
      <c r="F609" s="117">
        <v>317586.5</v>
      </c>
      <c r="G609" s="117">
        <v>0</v>
      </c>
      <c r="H609" s="114">
        <f t="shared" si="36"/>
        <v>285827.85000000003</v>
      </c>
      <c r="I609" s="114">
        <v>0</v>
      </c>
      <c r="J609" s="115">
        <f t="shared" si="37"/>
        <v>0</v>
      </c>
      <c r="K609" s="116">
        <f t="shared" si="38"/>
        <v>0</v>
      </c>
      <c r="L609" s="114">
        <v>0</v>
      </c>
      <c r="M609" s="116">
        <f t="shared" si="39"/>
        <v>0</v>
      </c>
      <c r="N609" s="114">
        <v>0</v>
      </c>
    </row>
    <row r="610" spans="1:14">
      <c r="A610" s="117" t="s">
        <v>77</v>
      </c>
      <c r="B610" s="117"/>
      <c r="C610" s="117"/>
      <c r="D610" s="117" t="s">
        <v>427</v>
      </c>
      <c r="E610" s="119">
        <v>10294</v>
      </c>
      <c r="F610" s="117">
        <v>10294</v>
      </c>
      <c r="G610" s="117">
        <v>0</v>
      </c>
      <c r="H610" s="114">
        <f t="shared" si="36"/>
        <v>9264.6</v>
      </c>
      <c r="I610" s="114">
        <v>0</v>
      </c>
      <c r="J610" s="115">
        <f t="shared" si="37"/>
        <v>0</v>
      </c>
      <c r="K610" s="116">
        <f t="shared" si="38"/>
        <v>0</v>
      </c>
      <c r="L610" s="114">
        <v>0</v>
      </c>
      <c r="M610" s="116">
        <f t="shared" si="39"/>
        <v>0</v>
      </c>
      <c r="N610" s="114">
        <v>0</v>
      </c>
    </row>
    <row r="611" spans="1:14">
      <c r="A611" s="117" t="s">
        <v>77</v>
      </c>
      <c r="B611" s="117"/>
      <c r="C611" s="117"/>
      <c r="D611" s="117" t="s">
        <v>427</v>
      </c>
      <c r="E611" s="119">
        <v>53185.67</v>
      </c>
      <c r="F611" s="117">
        <v>68626.67</v>
      </c>
      <c r="G611" s="117">
        <v>0</v>
      </c>
      <c r="H611" s="114">
        <f t="shared" si="36"/>
        <v>61764.002999999997</v>
      </c>
      <c r="I611" s="114">
        <v>0</v>
      </c>
      <c r="J611" s="115">
        <f t="shared" si="37"/>
        <v>0</v>
      </c>
      <c r="K611" s="116">
        <f t="shared" si="38"/>
        <v>0</v>
      </c>
      <c r="L611" s="114">
        <v>0</v>
      </c>
      <c r="M611" s="116">
        <f t="shared" si="39"/>
        <v>0</v>
      </c>
      <c r="N611" s="114">
        <v>0</v>
      </c>
    </row>
    <row r="612" spans="1:14">
      <c r="A612" s="117" t="s">
        <v>77</v>
      </c>
      <c r="B612" s="117"/>
      <c r="C612" s="117"/>
      <c r="D612" s="117" t="s">
        <v>427</v>
      </c>
      <c r="E612" s="119">
        <v>4000</v>
      </c>
      <c r="F612" s="117">
        <v>4000</v>
      </c>
      <c r="G612" s="117">
        <v>0</v>
      </c>
      <c r="H612" s="114">
        <f t="shared" si="36"/>
        <v>3600</v>
      </c>
      <c r="I612" s="114">
        <v>0</v>
      </c>
      <c r="J612" s="115">
        <f t="shared" si="37"/>
        <v>0</v>
      </c>
      <c r="K612" s="116">
        <f t="shared" si="38"/>
        <v>0</v>
      </c>
      <c r="L612" s="114">
        <v>0</v>
      </c>
      <c r="M612" s="116">
        <f t="shared" si="39"/>
        <v>0</v>
      </c>
      <c r="N612" s="114">
        <v>0</v>
      </c>
    </row>
    <row r="613" spans="1:14">
      <c r="A613" s="117" t="s">
        <v>77</v>
      </c>
      <c r="B613" s="117"/>
      <c r="C613" s="117"/>
      <c r="D613" s="117" t="s">
        <v>427</v>
      </c>
      <c r="E613" s="119">
        <v>1000</v>
      </c>
      <c r="F613" s="117">
        <v>1500</v>
      </c>
      <c r="G613" s="117">
        <v>761.89</v>
      </c>
      <c r="H613" s="114">
        <f t="shared" si="36"/>
        <v>1350</v>
      </c>
      <c r="I613" s="114">
        <v>0</v>
      </c>
      <c r="J613" s="115">
        <f t="shared" si="37"/>
        <v>761.89</v>
      </c>
      <c r="K613" s="116">
        <f t="shared" si="38"/>
        <v>0.50792666666666664</v>
      </c>
      <c r="L613" s="114">
        <v>0</v>
      </c>
      <c r="M613" s="116">
        <f t="shared" si="39"/>
        <v>0.50792666666666664</v>
      </c>
      <c r="N613" s="114">
        <v>0</v>
      </c>
    </row>
    <row r="614" spans="1:14">
      <c r="A614" s="117" t="s">
        <v>77</v>
      </c>
      <c r="B614" s="117"/>
      <c r="C614" s="117"/>
      <c r="D614" s="117" t="s">
        <v>427</v>
      </c>
      <c r="E614" s="119">
        <v>1500</v>
      </c>
      <c r="F614" s="117">
        <v>2500</v>
      </c>
      <c r="G614" s="117">
        <v>945</v>
      </c>
      <c r="H614" s="114">
        <f t="shared" si="36"/>
        <v>2250</v>
      </c>
      <c r="I614" s="114">
        <v>0</v>
      </c>
      <c r="J614" s="115">
        <f t="shared" si="37"/>
        <v>945</v>
      </c>
      <c r="K614" s="116">
        <f t="shared" si="38"/>
        <v>0.378</v>
      </c>
      <c r="L614" s="114">
        <v>0</v>
      </c>
      <c r="M614" s="116">
        <f t="shared" si="39"/>
        <v>0.378</v>
      </c>
      <c r="N614" s="114">
        <v>0</v>
      </c>
    </row>
    <row r="615" spans="1:14">
      <c r="A615" s="117" t="s">
        <v>77</v>
      </c>
      <c r="B615" s="117"/>
      <c r="C615" s="117"/>
      <c r="D615" s="117" t="s">
        <v>427</v>
      </c>
      <c r="E615" s="119">
        <v>89000</v>
      </c>
      <c r="F615" s="117">
        <v>150000</v>
      </c>
      <c r="G615" s="117">
        <v>39385.99</v>
      </c>
      <c r="H615" s="114">
        <f t="shared" si="36"/>
        <v>135000</v>
      </c>
      <c r="I615" s="114">
        <v>0</v>
      </c>
      <c r="J615" s="115">
        <f t="shared" si="37"/>
        <v>39385.99</v>
      </c>
      <c r="K615" s="116">
        <f t="shared" si="38"/>
        <v>0.26257326666666664</v>
      </c>
      <c r="L615" s="114">
        <v>0</v>
      </c>
      <c r="M615" s="116">
        <f t="shared" si="39"/>
        <v>0.26257326666666664</v>
      </c>
      <c r="N615" s="114">
        <v>0</v>
      </c>
    </row>
    <row r="616" spans="1:14">
      <c r="A616" s="117" t="s">
        <v>77</v>
      </c>
      <c r="B616" s="117"/>
      <c r="C616" s="117"/>
      <c r="D616" s="117" t="s">
        <v>427</v>
      </c>
      <c r="E616" s="119">
        <v>3000</v>
      </c>
      <c r="F616" s="117">
        <v>1000</v>
      </c>
      <c r="G616" s="117">
        <v>672.8</v>
      </c>
      <c r="H616" s="114">
        <f t="shared" si="36"/>
        <v>900</v>
      </c>
      <c r="I616" s="114">
        <v>0</v>
      </c>
      <c r="J616" s="115">
        <f t="shared" si="37"/>
        <v>672.8</v>
      </c>
      <c r="K616" s="116">
        <f t="shared" si="38"/>
        <v>0.67279999999999995</v>
      </c>
      <c r="L616" s="114">
        <v>0</v>
      </c>
      <c r="M616" s="116">
        <f t="shared" si="39"/>
        <v>0.67279999999999995</v>
      </c>
      <c r="N616" s="114">
        <v>0</v>
      </c>
    </row>
    <row r="617" spans="1:14">
      <c r="A617" s="117" t="s">
        <v>77</v>
      </c>
      <c r="B617" s="117"/>
      <c r="C617" s="117"/>
      <c r="D617" s="117" t="s">
        <v>427</v>
      </c>
      <c r="E617" s="119">
        <v>18000</v>
      </c>
      <c r="F617" s="117">
        <v>13000</v>
      </c>
      <c r="G617" s="117">
        <v>320</v>
      </c>
      <c r="H617" s="114">
        <f t="shared" si="36"/>
        <v>11700</v>
      </c>
      <c r="I617" s="114">
        <v>0</v>
      </c>
      <c r="J617" s="115">
        <f t="shared" si="37"/>
        <v>320</v>
      </c>
      <c r="K617" s="116">
        <f t="shared" si="38"/>
        <v>2.4615384615384615E-2</v>
      </c>
      <c r="L617" s="114">
        <v>0</v>
      </c>
      <c r="M617" s="116">
        <f t="shared" si="39"/>
        <v>2.4615384615384615E-2</v>
      </c>
      <c r="N617" s="114">
        <v>0</v>
      </c>
    </row>
    <row r="618" spans="1:14">
      <c r="A618" s="117" t="s">
        <v>77</v>
      </c>
      <c r="B618" s="117"/>
      <c r="C618" s="117"/>
      <c r="D618" s="117" t="s">
        <v>427</v>
      </c>
      <c r="E618" s="119">
        <v>0</v>
      </c>
      <c r="F618" s="117">
        <v>3500</v>
      </c>
      <c r="G618" s="117">
        <v>0</v>
      </c>
      <c r="H618" s="114">
        <f t="shared" si="36"/>
        <v>3150</v>
      </c>
      <c r="I618" s="114">
        <v>0</v>
      </c>
      <c r="J618" s="115">
        <f t="shared" si="37"/>
        <v>0</v>
      </c>
      <c r="K618" s="116">
        <f t="shared" si="38"/>
        <v>0</v>
      </c>
      <c r="L618" s="114">
        <v>0</v>
      </c>
      <c r="M618" s="116">
        <f t="shared" si="39"/>
        <v>0</v>
      </c>
      <c r="N618" s="114">
        <v>0</v>
      </c>
    </row>
    <row r="619" spans="1:14">
      <c r="A619" s="117" t="s">
        <v>77</v>
      </c>
      <c r="B619" s="117"/>
      <c r="C619" s="117"/>
      <c r="D619" s="117" t="s">
        <v>427</v>
      </c>
      <c r="E619" s="119">
        <v>2600</v>
      </c>
      <c r="F619" s="117">
        <v>2600</v>
      </c>
      <c r="G619" s="117">
        <v>1564.4</v>
      </c>
      <c r="H619" s="114">
        <f t="shared" si="36"/>
        <v>2340</v>
      </c>
      <c r="I619" s="114">
        <v>0</v>
      </c>
      <c r="J619" s="115">
        <f t="shared" si="37"/>
        <v>1564.4</v>
      </c>
      <c r="K619" s="116">
        <f t="shared" si="38"/>
        <v>0.60169230769230775</v>
      </c>
      <c r="L619" s="114">
        <v>0</v>
      </c>
      <c r="M619" s="116">
        <f t="shared" si="39"/>
        <v>0.60169230769230775</v>
      </c>
      <c r="N619" s="114">
        <v>0</v>
      </c>
    </row>
    <row r="620" spans="1:14">
      <c r="A620" s="117" t="s">
        <v>77</v>
      </c>
      <c r="B620" s="117"/>
      <c r="C620" s="117"/>
      <c r="D620" s="117" t="s">
        <v>427</v>
      </c>
      <c r="E620" s="119">
        <v>9000</v>
      </c>
      <c r="F620" s="117">
        <v>9000</v>
      </c>
      <c r="G620" s="117">
        <v>0</v>
      </c>
      <c r="H620" s="114">
        <f t="shared" si="36"/>
        <v>8100</v>
      </c>
      <c r="I620" s="114">
        <v>0</v>
      </c>
      <c r="J620" s="115">
        <f t="shared" si="37"/>
        <v>0</v>
      </c>
      <c r="K620" s="116">
        <f t="shared" si="38"/>
        <v>0</v>
      </c>
      <c r="L620" s="114">
        <v>0</v>
      </c>
      <c r="M620" s="116">
        <f t="shared" si="39"/>
        <v>0</v>
      </c>
      <c r="N620" s="114">
        <v>0</v>
      </c>
    </row>
    <row r="621" spans="1:14">
      <c r="A621" s="117" t="s">
        <v>77</v>
      </c>
      <c r="B621" s="117"/>
      <c r="C621" s="117"/>
      <c r="D621" s="117" t="s">
        <v>427</v>
      </c>
      <c r="E621" s="119">
        <v>1500</v>
      </c>
      <c r="F621" s="117">
        <v>3500</v>
      </c>
      <c r="G621" s="117">
        <v>689.09</v>
      </c>
      <c r="H621" s="114">
        <f t="shared" si="36"/>
        <v>3150</v>
      </c>
      <c r="I621" s="114">
        <v>0</v>
      </c>
      <c r="J621" s="115">
        <f t="shared" si="37"/>
        <v>689.09</v>
      </c>
      <c r="K621" s="116">
        <f t="shared" si="38"/>
        <v>0.19688285714285716</v>
      </c>
      <c r="L621" s="114">
        <v>0</v>
      </c>
      <c r="M621" s="116">
        <f t="shared" si="39"/>
        <v>0.19688285714285716</v>
      </c>
      <c r="N621" s="114">
        <v>0</v>
      </c>
    </row>
    <row r="622" spans="1:14">
      <c r="A622" s="117" t="s">
        <v>78</v>
      </c>
      <c r="B622" s="117"/>
      <c r="C622" s="117"/>
      <c r="D622" s="117" t="s">
        <v>427</v>
      </c>
      <c r="E622" s="119">
        <v>130000</v>
      </c>
      <c r="F622" s="117">
        <v>0</v>
      </c>
      <c r="G622" s="117">
        <v>0</v>
      </c>
      <c r="H622" s="114">
        <f t="shared" si="36"/>
        <v>0</v>
      </c>
      <c r="I622" s="114">
        <v>0</v>
      </c>
      <c r="J622" s="115">
        <f t="shared" si="37"/>
        <v>0</v>
      </c>
      <c r="K622" s="116" t="e">
        <f t="shared" si="38"/>
        <v>#DIV/0!</v>
      </c>
      <c r="L622" s="114">
        <v>0</v>
      </c>
      <c r="M622" s="116" t="e">
        <f t="shared" si="39"/>
        <v>#DIV/0!</v>
      </c>
      <c r="N622" s="114">
        <v>0</v>
      </c>
    </row>
    <row r="623" spans="1:14">
      <c r="A623" s="117" t="s">
        <v>79</v>
      </c>
      <c r="B623" s="117"/>
      <c r="C623" s="117"/>
      <c r="D623" s="117" t="s">
        <v>427</v>
      </c>
      <c r="E623" s="119">
        <v>0</v>
      </c>
      <c r="F623" s="117">
        <v>89000</v>
      </c>
      <c r="G623" s="117">
        <v>0</v>
      </c>
      <c r="H623" s="114">
        <f t="shared" si="36"/>
        <v>80100</v>
      </c>
      <c r="I623" s="114">
        <v>0</v>
      </c>
      <c r="J623" s="115">
        <f t="shared" si="37"/>
        <v>0</v>
      </c>
      <c r="K623" s="116">
        <f t="shared" si="38"/>
        <v>0</v>
      </c>
      <c r="L623" s="114">
        <v>0</v>
      </c>
      <c r="M623" s="116">
        <f t="shared" si="39"/>
        <v>0</v>
      </c>
      <c r="N623" s="114">
        <v>0</v>
      </c>
    </row>
    <row r="624" spans="1:14">
      <c r="A624" s="117" t="s">
        <v>79</v>
      </c>
      <c r="B624" s="117"/>
      <c r="C624" s="117"/>
      <c r="D624" s="117" t="s">
        <v>427</v>
      </c>
      <c r="E624" s="119">
        <v>0</v>
      </c>
      <c r="F624" s="117">
        <v>369001</v>
      </c>
      <c r="G624" s="117">
        <v>0</v>
      </c>
      <c r="H624" s="114">
        <f t="shared" si="36"/>
        <v>332100.90000000002</v>
      </c>
      <c r="I624" s="114">
        <v>0</v>
      </c>
      <c r="J624" s="115">
        <f t="shared" si="37"/>
        <v>0</v>
      </c>
      <c r="K624" s="116">
        <f t="shared" si="38"/>
        <v>0</v>
      </c>
      <c r="L624" s="114">
        <v>0</v>
      </c>
      <c r="M624" s="116">
        <f t="shared" si="39"/>
        <v>0</v>
      </c>
      <c r="N624" s="114">
        <v>0</v>
      </c>
    </row>
    <row r="625" spans="1:14">
      <c r="A625" s="117" t="s">
        <v>79</v>
      </c>
      <c r="B625" s="117"/>
      <c r="C625" s="117"/>
      <c r="D625" s="117" t="s">
        <v>427</v>
      </c>
      <c r="E625" s="119">
        <v>0</v>
      </c>
      <c r="F625" s="117">
        <v>309801</v>
      </c>
      <c r="G625" s="117">
        <v>0</v>
      </c>
      <c r="H625" s="114">
        <f t="shared" si="36"/>
        <v>278820.90000000002</v>
      </c>
      <c r="I625" s="114">
        <v>0</v>
      </c>
      <c r="J625" s="115">
        <f t="shared" si="37"/>
        <v>0</v>
      </c>
      <c r="K625" s="116">
        <f t="shared" si="38"/>
        <v>0</v>
      </c>
      <c r="L625" s="114">
        <v>0</v>
      </c>
      <c r="M625" s="116">
        <f t="shared" si="39"/>
        <v>0</v>
      </c>
      <c r="N625" s="114">
        <v>0</v>
      </c>
    </row>
    <row r="626" spans="1:14">
      <c r="A626" s="117" t="s">
        <v>79</v>
      </c>
      <c r="B626" s="117"/>
      <c r="C626" s="117"/>
      <c r="D626" s="117" t="s">
        <v>427</v>
      </c>
      <c r="E626" s="119">
        <v>0</v>
      </c>
      <c r="F626" s="117">
        <v>2478400</v>
      </c>
      <c r="G626" s="117">
        <v>0</v>
      </c>
      <c r="H626" s="114">
        <f t="shared" si="36"/>
        <v>2230560</v>
      </c>
      <c r="I626" s="114">
        <v>0</v>
      </c>
      <c r="J626" s="115">
        <f t="shared" si="37"/>
        <v>0</v>
      </c>
      <c r="K626" s="116">
        <f t="shared" si="38"/>
        <v>0</v>
      </c>
      <c r="L626" s="114">
        <v>0</v>
      </c>
      <c r="M626" s="116">
        <f t="shared" si="39"/>
        <v>0</v>
      </c>
      <c r="N626" s="114">
        <v>0</v>
      </c>
    </row>
    <row r="627" spans="1:14">
      <c r="A627" s="117" t="s">
        <v>79</v>
      </c>
      <c r="B627" s="117"/>
      <c r="C627" s="117"/>
      <c r="D627" s="117" t="s">
        <v>427</v>
      </c>
      <c r="E627" s="119">
        <v>250000</v>
      </c>
      <c r="F627" s="117">
        <v>0</v>
      </c>
      <c r="G627" s="117">
        <v>0</v>
      </c>
      <c r="H627" s="114">
        <f t="shared" si="36"/>
        <v>0</v>
      </c>
      <c r="I627" s="114">
        <v>0</v>
      </c>
      <c r="J627" s="115">
        <f t="shared" si="37"/>
        <v>0</v>
      </c>
      <c r="K627" s="116" t="e">
        <f t="shared" si="38"/>
        <v>#DIV/0!</v>
      </c>
      <c r="L627" s="114">
        <v>0</v>
      </c>
      <c r="M627" s="116" t="e">
        <f t="shared" si="39"/>
        <v>#DIV/0!</v>
      </c>
      <c r="N627" s="114">
        <v>0</v>
      </c>
    </row>
    <row r="628" spans="1:14">
      <c r="A628" s="117" t="s">
        <v>79</v>
      </c>
      <c r="B628" s="117"/>
      <c r="C628" s="117"/>
      <c r="D628" s="117" t="s">
        <v>427</v>
      </c>
      <c r="E628" s="119">
        <v>0</v>
      </c>
      <c r="F628" s="117">
        <v>8</v>
      </c>
      <c r="G628" s="117">
        <v>0</v>
      </c>
      <c r="H628" s="114">
        <f t="shared" si="36"/>
        <v>7.2</v>
      </c>
      <c r="I628" s="114">
        <v>0</v>
      </c>
      <c r="J628" s="115">
        <f t="shared" si="37"/>
        <v>0</v>
      </c>
      <c r="K628" s="116">
        <f t="shared" si="38"/>
        <v>0</v>
      </c>
      <c r="L628" s="114">
        <v>0</v>
      </c>
      <c r="M628" s="116">
        <f t="shared" si="39"/>
        <v>0</v>
      </c>
      <c r="N628" s="114">
        <v>0</v>
      </c>
    </row>
    <row r="629" spans="1:14">
      <c r="A629" s="117" t="s">
        <v>80</v>
      </c>
      <c r="B629" s="117"/>
      <c r="C629" s="117"/>
      <c r="D629" s="117" t="s">
        <v>427</v>
      </c>
      <c r="E629" s="119">
        <v>300000</v>
      </c>
      <c r="F629" s="117">
        <v>0</v>
      </c>
      <c r="G629" s="117">
        <v>0</v>
      </c>
      <c r="H629" s="114">
        <f t="shared" si="36"/>
        <v>0</v>
      </c>
      <c r="I629" s="114">
        <v>0</v>
      </c>
      <c r="J629" s="115">
        <f t="shared" si="37"/>
        <v>0</v>
      </c>
      <c r="K629" s="116" t="e">
        <f t="shared" si="38"/>
        <v>#DIV/0!</v>
      </c>
      <c r="L629" s="114">
        <v>0</v>
      </c>
      <c r="M629" s="116" t="e">
        <f t="shared" si="39"/>
        <v>#DIV/0!</v>
      </c>
      <c r="N629" s="114">
        <v>0</v>
      </c>
    </row>
    <row r="630" spans="1:14">
      <c r="A630" s="117" t="s">
        <v>80</v>
      </c>
      <c r="B630" s="117"/>
      <c r="C630" s="117"/>
      <c r="D630" s="117" t="s">
        <v>427</v>
      </c>
      <c r="E630" s="119">
        <v>0</v>
      </c>
      <c r="F630" s="117">
        <v>31.25</v>
      </c>
      <c r="G630" s="117">
        <v>0</v>
      </c>
      <c r="H630" s="114">
        <f t="shared" si="36"/>
        <v>28.125</v>
      </c>
      <c r="I630" s="114">
        <v>0</v>
      </c>
      <c r="J630" s="115">
        <f t="shared" si="37"/>
        <v>0</v>
      </c>
      <c r="K630" s="116">
        <f t="shared" si="38"/>
        <v>0</v>
      </c>
      <c r="L630" s="114">
        <v>0</v>
      </c>
      <c r="M630" s="116">
        <f t="shared" si="39"/>
        <v>0</v>
      </c>
      <c r="N630" s="114">
        <v>0</v>
      </c>
    </row>
    <row r="631" spans="1:14">
      <c r="A631" s="117" t="s">
        <v>80</v>
      </c>
      <c r="B631" s="117"/>
      <c r="C631" s="117"/>
      <c r="D631" s="117" t="s">
        <v>427</v>
      </c>
      <c r="E631" s="119">
        <v>0</v>
      </c>
      <c r="F631" s="117">
        <v>400018.75</v>
      </c>
      <c r="G631" s="117">
        <v>0</v>
      </c>
      <c r="H631" s="114">
        <f t="shared" si="36"/>
        <v>360016.875</v>
      </c>
      <c r="I631" s="114">
        <v>0</v>
      </c>
      <c r="J631" s="115">
        <f t="shared" si="37"/>
        <v>0</v>
      </c>
      <c r="K631" s="116">
        <f t="shared" si="38"/>
        <v>0</v>
      </c>
      <c r="L631" s="114">
        <v>0</v>
      </c>
      <c r="M631" s="116">
        <f t="shared" si="39"/>
        <v>0</v>
      </c>
      <c r="N631" s="114">
        <v>0</v>
      </c>
    </row>
    <row r="632" spans="1:14">
      <c r="A632" s="117" t="s">
        <v>80</v>
      </c>
      <c r="B632" s="117"/>
      <c r="C632" s="117"/>
      <c r="D632" s="117" t="s">
        <v>427</v>
      </c>
      <c r="E632" s="119">
        <v>0</v>
      </c>
      <c r="F632" s="117">
        <v>900050</v>
      </c>
      <c r="G632" s="117">
        <v>0</v>
      </c>
      <c r="H632" s="114">
        <f t="shared" si="36"/>
        <v>810045</v>
      </c>
      <c r="I632" s="114">
        <v>0</v>
      </c>
      <c r="J632" s="115">
        <f t="shared" si="37"/>
        <v>0</v>
      </c>
      <c r="K632" s="116">
        <f t="shared" si="38"/>
        <v>0</v>
      </c>
      <c r="L632" s="114">
        <v>0</v>
      </c>
      <c r="M632" s="116">
        <f t="shared" si="39"/>
        <v>0</v>
      </c>
      <c r="N632" s="114">
        <v>0</v>
      </c>
    </row>
    <row r="633" spans="1:14">
      <c r="A633" s="117" t="s">
        <v>80</v>
      </c>
      <c r="B633" s="117"/>
      <c r="C633" s="117"/>
      <c r="D633" s="117" t="s">
        <v>427</v>
      </c>
      <c r="E633" s="119">
        <v>0</v>
      </c>
      <c r="F633" s="117">
        <v>700000</v>
      </c>
      <c r="G633" s="117">
        <v>0</v>
      </c>
      <c r="H633" s="114">
        <f t="shared" si="36"/>
        <v>630000</v>
      </c>
      <c r="I633" s="114">
        <v>0</v>
      </c>
      <c r="J633" s="115">
        <f t="shared" si="37"/>
        <v>0</v>
      </c>
      <c r="K633" s="116">
        <f t="shared" si="38"/>
        <v>0</v>
      </c>
      <c r="L633" s="114">
        <v>0</v>
      </c>
      <c r="M633" s="116">
        <f t="shared" si="39"/>
        <v>0</v>
      </c>
      <c r="N633" s="114">
        <v>0</v>
      </c>
    </row>
    <row r="634" spans="1:14">
      <c r="A634" s="117" t="s">
        <v>81</v>
      </c>
      <c r="B634" s="117"/>
      <c r="C634" s="117"/>
      <c r="D634" s="117" t="s">
        <v>427</v>
      </c>
      <c r="E634" s="119">
        <v>270000</v>
      </c>
      <c r="F634" s="117">
        <v>0</v>
      </c>
      <c r="G634" s="117">
        <v>0</v>
      </c>
      <c r="H634" s="114">
        <f t="shared" si="36"/>
        <v>0</v>
      </c>
      <c r="I634" s="114">
        <v>0</v>
      </c>
      <c r="J634" s="115">
        <f t="shared" si="37"/>
        <v>0</v>
      </c>
      <c r="K634" s="116" t="e">
        <f t="shared" si="38"/>
        <v>#DIV/0!</v>
      </c>
      <c r="L634" s="114">
        <v>0</v>
      </c>
      <c r="M634" s="116" t="e">
        <f t="shared" si="39"/>
        <v>#DIV/0!</v>
      </c>
      <c r="N634" s="114">
        <v>0</v>
      </c>
    </row>
    <row r="635" spans="1:14">
      <c r="A635" s="117" t="s">
        <v>81</v>
      </c>
      <c r="B635" s="117"/>
      <c r="C635" s="117"/>
      <c r="D635" s="117" t="s">
        <v>427</v>
      </c>
      <c r="E635" s="119">
        <v>0</v>
      </c>
      <c r="F635" s="117">
        <v>21.65</v>
      </c>
      <c r="G635" s="117">
        <v>0</v>
      </c>
      <c r="H635" s="114">
        <f t="shared" si="36"/>
        <v>19.484999999999999</v>
      </c>
      <c r="I635" s="114">
        <v>0</v>
      </c>
      <c r="J635" s="115">
        <f t="shared" si="37"/>
        <v>0</v>
      </c>
      <c r="K635" s="116">
        <f t="shared" si="38"/>
        <v>0</v>
      </c>
      <c r="L635" s="114">
        <v>0</v>
      </c>
      <c r="M635" s="116">
        <f t="shared" si="39"/>
        <v>0</v>
      </c>
      <c r="N635" s="114">
        <v>0</v>
      </c>
    </row>
    <row r="636" spans="1:14">
      <c r="A636" s="117" t="s">
        <v>81</v>
      </c>
      <c r="B636" s="117"/>
      <c r="C636" s="117"/>
      <c r="D636" s="117" t="s">
        <v>427</v>
      </c>
      <c r="E636" s="119">
        <v>0</v>
      </c>
      <c r="F636" s="117">
        <v>340010.85</v>
      </c>
      <c r="G636" s="117">
        <v>0</v>
      </c>
      <c r="H636" s="114">
        <f t="shared" si="36"/>
        <v>306009.76500000001</v>
      </c>
      <c r="I636" s="114">
        <v>0</v>
      </c>
      <c r="J636" s="115">
        <f t="shared" si="37"/>
        <v>0</v>
      </c>
      <c r="K636" s="116">
        <f t="shared" si="38"/>
        <v>0</v>
      </c>
      <c r="L636" s="114">
        <v>0</v>
      </c>
      <c r="M636" s="116">
        <f t="shared" si="39"/>
        <v>0</v>
      </c>
      <c r="N636" s="114">
        <v>0</v>
      </c>
    </row>
    <row r="637" spans="1:14">
      <c r="A637" s="117" t="s">
        <v>81</v>
      </c>
      <c r="B637" s="117"/>
      <c r="C637" s="117"/>
      <c r="D637" s="117" t="s">
        <v>427</v>
      </c>
      <c r="E637" s="119">
        <v>0</v>
      </c>
      <c r="F637" s="117">
        <v>1479367.5</v>
      </c>
      <c r="G637" s="117">
        <v>0</v>
      </c>
      <c r="H637" s="114">
        <f t="shared" si="36"/>
        <v>1331430.75</v>
      </c>
      <c r="I637" s="114">
        <v>0</v>
      </c>
      <c r="J637" s="115">
        <f t="shared" si="37"/>
        <v>0</v>
      </c>
      <c r="K637" s="116">
        <f t="shared" si="38"/>
        <v>0</v>
      </c>
      <c r="L637" s="114">
        <v>0</v>
      </c>
      <c r="M637" s="116">
        <f t="shared" si="39"/>
        <v>0</v>
      </c>
      <c r="N637" s="114">
        <v>0</v>
      </c>
    </row>
    <row r="638" spans="1:14">
      <c r="A638" s="117" t="s">
        <v>81</v>
      </c>
      <c r="B638" s="117"/>
      <c r="C638" s="117"/>
      <c r="D638" s="117" t="s">
        <v>427</v>
      </c>
      <c r="E638" s="119">
        <v>0</v>
      </c>
      <c r="F638" s="117">
        <v>480000</v>
      </c>
      <c r="G638" s="117">
        <v>0</v>
      </c>
      <c r="H638" s="114">
        <f t="shared" si="36"/>
        <v>432000</v>
      </c>
      <c r="I638" s="114">
        <v>0</v>
      </c>
      <c r="J638" s="115">
        <f t="shared" si="37"/>
        <v>0</v>
      </c>
      <c r="K638" s="116">
        <f t="shared" si="38"/>
        <v>0</v>
      </c>
      <c r="L638" s="114">
        <v>0</v>
      </c>
      <c r="M638" s="116">
        <f t="shared" si="39"/>
        <v>0</v>
      </c>
      <c r="N638" s="114">
        <v>0</v>
      </c>
    </row>
    <row r="639" spans="1:14">
      <c r="A639" s="117" t="s">
        <v>82</v>
      </c>
      <c r="B639" s="117"/>
      <c r="C639" s="117"/>
      <c r="D639" s="117" t="s">
        <v>427</v>
      </c>
      <c r="E639" s="119">
        <v>50200</v>
      </c>
      <c r="F639" s="117">
        <v>0</v>
      </c>
      <c r="G639" s="117">
        <v>0</v>
      </c>
      <c r="H639" s="114">
        <f t="shared" si="36"/>
        <v>0</v>
      </c>
      <c r="I639" s="114">
        <v>0</v>
      </c>
      <c r="J639" s="115">
        <f t="shared" si="37"/>
        <v>0</v>
      </c>
      <c r="K639" s="116" t="e">
        <f t="shared" si="38"/>
        <v>#DIV/0!</v>
      </c>
      <c r="L639" s="114">
        <v>0</v>
      </c>
      <c r="M639" s="116" t="e">
        <f t="shared" si="39"/>
        <v>#DIV/0!</v>
      </c>
      <c r="N639" s="114">
        <v>0</v>
      </c>
    </row>
    <row r="640" spans="1:14">
      <c r="A640" s="117" t="s">
        <v>83</v>
      </c>
      <c r="B640" s="117"/>
      <c r="C640" s="117"/>
      <c r="D640" s="117" t="s">
        <v>427</v>
      </c>
      <c r="E640" s="119">
        <v>150000</v>
      </c>
      <c r="F640" s="117">
        <v>61233</v>
      </c>
      <c r="G640" s="117">
        <v>0</v>
      </c>
      <c r="H640" s="114">
        <f t="shared" si="36"/>
        <v>55109.700000000004</v>
      </c>
      <c r="I640" s="114">
        <v>0</v>
      </c>
      <c r="J640" s="115">
        <f t="shared" si="37"/>
        <v>0</v>
      </c>
      <c r="K640" s="116">
        <f t="shared" si="38"/>
        <v>0</v>
      </c>
      <c r="L640" s="114">
        <v>0</v>
      </c>
      <c r="M640" s="116">
        <f t="shared" si="39"/>
        <v>0</v>
      </c>
      <c r="N640" s="114">
        <v>0</v>
      </c>
    </row>
    <row r="641" spans="1:14">
      <c r="A641" s="117" t="s">
        <v>83</v>
      </c>
      <c r="B641" s="117"/>
      <c r="C641" s="117"/>
      <c r="D641" s="117" t="s">
        <v>427</v>
      </c>
      <c r="E641" s="119">
        <v>0</v>
      </c>
      <c r="F641" s="117">
        <v>14</v>
      </c>
      <c r="G641" s="117">
        <v>0</v>
      </c>
      <c r="H641" s="114">
        <f t="shared" si="36"/>
        <v>12.6</v>
      </c>
      <c r="I641" s="114">
        <v>0</v>
      </c>
      <c r="J641" s="115">
        <f t="shared" si="37"/>
        <v>0</v>
      </c>
      <c r="K641" s="116">
        <f t="shared" si="38"/>
        <v>0</v>
      </c>
      <c r="L641" s="114">
        <v>0</v>
      </c>
      <c r="M641" s="116">
        <f t="shared" si="39"/>
        <v>0</v>
      </c>
      <c r="N641" s="114">
        <v>0</v>
      </c>
    </row>
    <row r="642" spans="1:14">
      <c r="A642" s="117" t="s">
        <v>83</v>
      </c>
      <c r="B642" s="117"/>
      <c r="C642" s="117"/>
      <c r="D642" s="117" t="s">
        <v>427</v>
      </c>
      <c r="E642" s="119">
        <v>0</v>
      </c>
      <c r="F642" s="117">
        <v>325435.5</v>
      </c>
      <c r="G642" s="117">
        <v>0</v>
      </c>
      <c r="H642" s="114">
        <f t="shared" si="36"/>
        <v>292891.95</v>
      </c>
      <c r="I642" s="114">
        <v>0</v>
      </c>
      <c r="J642" s="115">
        <f t="shared" si="37"/>
        <v>0</v>
      </c>
      <c r="K642" s="116">
        <f t="shared" si="38"/>
        <v>0</v>
      </c>
      <c r="L642" s="114">
        <v>0</v>
      </c>
      <c r="M642" s="116">
        <f t="shared" si="39"/>
        <v>0</v>
      </c>
      <c r="N642" s="114">
        <v>0</v>
      </c>
    </row>
    <row r="643" spans="1:14">
      <c r="A643" s="117" t="s">
        <v>83</v>
      </c>
      <c r="B643" s="117"/>
      <c r="C643" s="117"/>
      <c r="D643" s="117" t="s">
        <v>427</v>
      </c>
      <c r="E643" s="119">
        <v>0</v>
      </c>
      <c r="F643" s="117">
        <v>325435.5</v>
      </c>
      <c r="G643" s="117">
        <v>0</v>
      </c>
      <c r="H643" s="114">
        <f t="shared" ref="H643:H706" si="40">F643*$H$5</f>
        <v>292891.95</v>
      </c>
      <c r="I643" s="114">
        <v>0</v>
      </c>
      <c r="J643" s="115">
        <f t="shared" ref="J643:J706" si="41">G643</f>
        <v>0</v>
      </c>
      <c r="K643" s="116">
        <f t="shared" ref="K643:K706" si="42">G643/F643</f>
        <v>0</v>
      </c>
      <c r="L643" s="114">
        <v>0</v>
      </c>
      <c r="M643" s="116">
        <f t="shared" ref="M643:M706" si="43">K643</f>
        <v>0</v>
      </c>
      <c r="N643" s="114">
        <v>0</v>
      </c>
    </row>
    <row r="644" spans="1:14">
      <c r="A644" s="117" t="s">
        <v>83</v>
      </c>
      <c r="B644" s="117"/>
      <c r="C644" s="117"/>
      <c r="D644" s="117" t="s">
        <v>427</v>
      </c>
      <c r="E644" s="119">
        <v>0</v>
      </c>
      <c r="F644" s="117">
        <v>1518685</v>
      </c>
      <c r="G644" s="117">
        <v>0</v>
      </c>
      <c r="H644" s="114">
        <f t="shared" si="40"/>
        <v>1366816.5</v>
      </c>
      <c r="I644" s="114">
        <v>0</v>
      </c>
      <c r="J644" s="115">
        <f t="shared" si="41"/>
        <v>0</v>
      </c>
      <c r="K644" s="116">
        <f t="shared" si="42"/>
        <v>0</v>
      </c>
      <c r="L644" s="114">
        <v>0</v>
      </c>
      <c r="M644" s="116">
        <f t="shared" si="43"/>
        <v>0</v>
      </c>
      <c r="N644" s="114">
        <v>0</v>
      </c>
    </row>
    <row r="645" spans="1:14">
      <c r="A645" s="117" t="s">
        <v>84</v>
      </c>
      <c r="B645" s="117"/>
      <c r="C645" s="117"/>
      <c r="D645" s="117" t="s">
        <v>427</v>
      </c>
      <c r="E645" s="119">
        <v>0</v>
      </c>
      <c r="F645" s="117">
        <v>10</v>
      </c>
      <c r="G645" s="117">
        <v>0</v>
      </c>
      <c r="H645" s="114">
        <f t="shared" si="40"/>
        <v>9</v>
      </c>
      <c r="I645" s="114">
        <v>0</v>
      </c>
      <c r="J645" s="115">
        <f t="shared" si="41"/>
        <v>0</v>
      </c>
      <c r="K645" s="116">
        <f t="shared" si="42"/>
        <v>0</v>
      </c>
      <c r="L645" s="114">
        <v>0</v>
      </c>
      <c r="M645" s="116">
        <f t="shared" si="43"/>
        <v>0</v>
      </c>
      <c r="N645" s="114">
        <v>0</v>
      </c>
    </row>
    <row r="646" spans="1:14">
      <c r="A646" s="117" t="s">
        <v>84</v>
      </c>
      <c r="B646" s="117"/>
      <c r="C646" s="117"/>
      <c r="D646" s="117" t="s">
        <v>427</v>
      </c>
      <c r="E646" s="119">
        <v>0</v>
      </c>
      <c r="F646" s="117">
        <v>0</v>
      </c>
      <c r="G646" s="117">
        <v>0</v>
      </c>
      <c r="H646" s="114">
        <f t="shared" si="40"/>
        <v>0</v>
      </c>
      <c r="I646" s="114">
        <v>0</v>
      </c>
      <c r="J646" s="115">
        <f t="shared" si="41"/>
        <v>0</v>
      </c>
      <c r="K646" s="116" t="e">
        <f t="shared" si="42"/>
        <v>#DIV/0!</v>
      </c>
      <c r="L646" s="114">
        <v>0</v>
      </c>
      <c r="M646" s="116" t="e">
        <f t="shared" si="43"/>
        <v>#DIV/0!</v>
      </c>
      <c r="N646" s="114">
        <v>0</v>
      </c>
    </row>
    <row r="647" spans="1:14">
      <c r="A647" s="117" t="s">
        <v>84</v>
      </c>
      <c r="B647" s="117"/>
      <c r="C647" s="117"/>
      <c r="D647" s="117" t="s">
        <v>427</v>
      </c>
      <c r="E647" s="119">
        <v>0</v>
      </c>
      <c r="F647" s="117">
        <v>0</v>
      </c>
      <c r="G647" s="117">
        <v>0</v>
      </c>
      <c r="H647" s="114">
        <f t="shared" si="40"/>
        <v>0</v>
      </c>
      <c r="I647" s="114">
        <v>0</v>
      </c>
      <c r="J647" s="115">
        <f t="shared" si="41"/>
        <v>0</v>
      </c>
      <c r="K647" s="116" t="e">
        <f t="shared" si="42"/>
        <v>#DIV/0!</v>
      </c>
      <c r="L647" s="114">
        <v>0</v>
      </c>
      <c r="M647" s="116" t="e">
        <f t="shared" si="43"/>
        <v>#DIV/0!</v>
      </c>
      <c r="N647" s="114">
        <v>0</v>
      </c>
    </row>
    <row r="648" spans="1:14">
      <c r="A648" s="117" t="s">
        <v>84</v>
      </c>
      <c r="B648" s="117"/>
      <c r="C648" s="117"/>
      <c r="D648" s="117" t="s">
        <v>427</v>
      </c>
      <c r="E648" s="119">
        <v>0</v>
      </c>
      <c r="F648" s="117">
        <v>31000</v>
      </c>
      <c r="G648" s="117">
        <v>0</v>
      </c>
      <c r="H648" s="114">
        <f t="shared" si="40"/>
        <v>27900</v>
      </c>
      <c r="I648" s="114">
        <v>0</v>
      </c>
      <c r="J648" s="115">
        <f t="shared" si="41"/>
        <v>0</v>
      </c>
      <c r="K648" s="116">
        <f t="shared" si="42"/>
        <v>0</v>
      </c>
      <c r="L648" s="114">
        <v>0</v>
      </c>
      <c r="M648" s="116">
        <f t="shared" si="43"/>
        <v>0</v>
      </c>
      <c r="N648" s="114">
        <v>0</v>
      </c>
    </row>
    <row r="649" spans="1:14">
      <c r="A649" s="117" t="s">
        <v>85</v>
      </c>
      <c r="B649" s="117"/>
      <c r="C649" s="117"/>
      <c r="D649" s="117" t="s">
        <v>427</v>
      </c>
      <c r="E649" s="119">
        <v>0</v>
      </c>
      <c r="F649" s="117">
        <v>0</v>
      </c>
      <c r="G649" s="117">
        <v>0</v>
      </c>
      <c r="H649" s="114">
        <f t="shared" si="40"/>
        <v>0</v>
      </c>
      <c r="I649" s="114">
        <v>0</v>
      </c>
      <c r="J649" s="115">
        <f t="shared" si="41"/>
        <v>0</v>
      </c>
      <c r="K649" s="116" t="e">
        <f t="shared" si="42"/>
        <v>#DIV/0!</v>
      </c>
      <c r="L649" s="114">
        <v>0</v>
      </c>
      <c r="M649" s="116" t="e">
        <f t="shared" si="43"/>
        <v>#DIV/0!</v>
      </c>
      <c r="N649" s="114">
        <v>0</v>
      </c>
    </row>
    <row r="650" spans="1:14">
      <c r="A650" s="117" t="s">
        <v>85</v>
      </c>
      <c r="B650" s="117"/>
      <c r="C650" s="117"/>
      <c r="D650" s="117" t="s">
        <v>427</v>
      </c>
      <c r="E650" s="119">
        <v>0</v>
      </c>
      <c r="F650" s="117">
        <v>7</v>
      </c>
      <c r="G650" s="117">
        <v>0</v>
      </c>
      <c r="H650" s="114">
        <f t="shared" si="40"/>
        <v>6.3</v>
      </c>
      <c r="I650" s="114">
        <v>0</v>
      </c>
      <c r="J650" s="115">
        <f t="shared" si="41"/>
        <v>0</v>
      </c>
      <c r="K650" s="116">
        <f t="shared" si="42"/>
        <v>0</v>
      </c>
      <c r="L650" s="114">
        <v>0</v>
      </c>
      <c r="M650" s="116">
        <f t="shared" si="43"/>
        <v>0</v>
      </c>
      <c r="N650" s="114">
        <v>0</v>
      </c>
    </row>
    <row r="651" spans="1:14">
      <c r="A651" s="117" t="s">
        <v>85</v>
      </c>
      <c r="B651" s="117"/>
      <c r="C651" s="117"/>
      <c r="D651" s="117" t="s">
        <v>427</v>
      </c>
      <c r="E651" s="119">
        <v>0</v>
      </c>
      <c r="F651" s="117">
        <v>45751.5</v>
      </c>
      <c r="G651" s="117">
        <v>0</v>
      </c>
      <c r="H651" s="114">
        <f t="shared" si="40"/>
        <v>41176.35</v>
      </c>
      <c r="I651" s="114">
        <v>0</v>
      </c>
      <c r="J651" s="115">
        <f t="shared" si="41"/>
        <v>0</v>
      </c>
      <c r="K651" s="116">
        <f t="shared" si="42"/>
        <v>0</v>
      </c>
      <c r="L651" s="114">
        <v>0</v>
      </c>
      <c r="M651" s="116">
        <f t="shared" si="43"/>
        <v>0</v>
      </c>
      <c r="N651" s="114">
        <v>0</v>
      </c>
    </row>
    <row r="652" spans="1:14">
      <c r="A652" s="117" t="s">
        <v>85</v>
      </c>
      <c r="B652" s="117"/>
      <c r="C652" s="117"/>
      <c r="D652" s="117" t="s">
        <v>427</v>
      </c>
      <c r="E652" s="119">
        <v>0</v>
      </c>
      <c r="F652" s="117">
        <v>45751.5</v>
      </c>
      <c r="G652" s="117">
        <v>0</v>
      </c>
      <c r="H652" s="114">
        <f t="shared" si="40"/>
        <v>41176.35</v>
      </c>
      <c r="I652" s="114">
        <v>0</v>
      </c>
      <c r="J652" s="115">
        <f t="shared" si="41"/>
        <v>0</v>
      </c>
      <c r="K652" s="116">
        <f t="shared" si="42"/>
        <v>0</v>
      </c>
      <c r="L652" s="114">
        <v>0</v>
      </c>
      <c r="M652" s="116">
        <f t="shared" si="43"/>
        <v>0</v>
      </c>
      <c r="N652" s="114">
        <v>0</v>
      </c>
    </row>
    <row r="653" spans="1:14">
      <c r="A653" s="117" t="s">
        <v>85</v>
      </c>
      <c r="B653" s="117"/>
      <c r="C653" s="117"/>
      <c r="D653" s="117" t="s">
        <v>427</v>
      </c>
      <c r="E653" s="119">
        <v>0</v>
      </c>
      <c r="F653" s="117">
        <v>213500</v>
      </c>
      <c r="G653" s="117">
        <v>0</v>
      </c>
      <c r="H653" s="114">
        <f t="shared" si="40"/>
        <v>192150</v>
      </c>
      <c r="I653" s="114">
        <v>0</v>
      </c>
      <c r="J653" s="115">
        <f t="shared" si="41"/>
        <v>0</v>
      </c>
      <c r="K653" s="116">
        <f t="shared" si="42"/>
        <v>0</v>
      </c>
      <c r="L653" s="114">
        <v>0</v>
      </c>
      <c r="M653" s="116">
        <f t="shared" si="43"/>
        <v>0</v>
      </c>
      <c r="N653" s="114">
        <v>0</v>
      </c>
    </row>
    <row r="654" spans="1:14">
      <c r="A654" s="117" t="s">
        <v>86</v>
      </c>
      <c r="B654" s="117"/>
      <c r="C654" s="117"/>
      <c r="D654" s="117" t="s">
        <v>428</v>
      </c>
      <c r="E654" s="119">
        <v>0</v>
      </c>
      <c r="F654" s="117">
        <v>150000</v>
      </c>
      <c r="G654" s="117">
        <v>0</v>
      </c>
      <c r="H654" s="114">
        <f t="shared" si="40"/>
        <v>135000</v>
      </c>
      <c r="I654" s="114">
        <v>0</v>
      </c>
      <c r="J654" s="115">
        <f t="shared" si="41"/>
        <v>0</v>
      </c>
      <c r="K654" s="116">
        <f t="shared" si="42"/>
        <v>0</v>
      </c>
      <c r="L654" s="114">
        <v>0</v>
      </c>
      <c r="M654" s="116">
        <f t="shared" si="43"/>
        <v>0</v>
      </c>
      <c r="N654" s="114">
        <v>0</v>
      </c>
    </row>
    <row r="655" spans="1:14">
      <c r="A655" s="117" t="s">
        <v>86</v>
      </c>
      <c r="B655" s="117"/>
      <c r="C655" s="117"/>
      <c r="D655" s="117" t="s">
        <v>428</v>
      </c>
      <c r="E655" s="119">
        <v>0</v>
      </c>
      <c r="F655" s="117">
        <v>50000</v>
      </c>
      <c r="G655" s="117">
        <v>0</v>
      </c>
      <c r="H655" s="114">
        <f t="shared" si="40"/>
        <v>45000</v>
      </c>
      <c r="I655" s="114">
        <v>0</v>
      </c>
      <c r="J655" s="115">
        <f t="shared" si="41"/>
        <v>0</v>
      </c>
      <c r="K655" s="116">
        <f t="shared" si="42"/>
        <v>0</v>
      </c>
      <c r="L655" s="114">
        <v>0</v>
      </c>
      <c r="M655" s="116">
        <f t="shared" si="43"/>
        <v>0</v>
      </c>
      <c r="N655" s="114">
        <v>0</v>
      </c>
    </row>
    <row r="656" spans="1:14">
      <c r="A656" s="117" t="s">
        <v>86</v>
      </c>
      <c r="B656" s="117"/>
      <c r="C656" s="117"/>
      <c r="D656" s="117" t="s">
        <v>428</v>
      </c>
      <c r="E656" s="119">
        <v>0</v>
      </c>
      <c r="F656" s="117">
        <v>0</v>
      </c>
      <c r="G656" s="117">
        <v>0</v>
      </c>
      <c r="H656" s="114">
        <f t="shared" si="40"/>
        <v>0</v>
      </c>
      <c r="I656" s="114">
        <v>0</v>
      </c>
      <c r="J656" s="115">
        <f t="shared" si="41"/>
        <v>0</v>
      </c>
      <c r="K656" s="116" t="e">
        <f t="shared" si="42"/>
        <v>#DIV/0!</v>
      </c>
      <c r="L656" s="114">
        <v>0</v>
      </c>
      <c r="M656" s="116" t="e">
        <f t="shared" si="43"/>
        <v>#DIV/0!</v>
      </c>
      <c r="N656" s="114">
        <v>0</v>
      </c>
    </row>
    <row r="657" spans="1:14">
      <c r="A657" s="117" t="s">
        <v>86</v>
      </c>
      <c r="B657" s="117"/>
      <c r="C657" s="117"/>
      <c r="D657" s="117" t="s">
        <v>428</v>
      </c>
      <c r="E657" s="119">
        <v>0</v>
      </c>
      <c r="F657" s="117">
        <v>354071.18</v>
      </c>
      <c r="G657" s="117">
        <v>0</v>
      </c>
      <c r="H657" s="114">
        <f t="shared" si="40"/>
        <v>318664.06199999998</v>
      </c>
      <c r="I657" s="114">
        <v>0</v>
      </c>
      <c r="J657" s="115">
        <f t="shared" si="41"/>
        <v>0</v>
      </c>
      <c r="K657" s="116">
        <f t="shared" si="42"/>
        <v>0</v>
      </c>
      <c r="L657" s="114">
        <v>0</v>
      </c>
      <c r="M657" s="116">
        <f t="shared" si="43"/>
        <v>0</v>
      </c>
      <c r="N657" s="114">
        <v>0</v>
      </c>
    </row>
    <row r="658" spans="1:14">
      <c r="A658" s="117" t="s">
        <v>86</v>
      </c>
      <c r="B658" s="117"/>
      <c r="C658" s="117"/>
      <c r="D658" s="117" t="s">
        <v>428</v>
      </c>
      <c r="E658" s="119">
        <v>0</v>
      </c>
      <c r="F658" s="117">
        <v>3287.67</v>
      </c>
      <c r="G658" s="117">
        <v>0</v>
      </c>
      <c r="H658" s="114">
        <f t="shared" si="40"/>
        <v>2958.9030000000002</v>
      </c>
      <c r="I658" s="114">
        <v>0</v>
      </c>
      <c r="J658" s="115">
        <f t="shared" si="41"/>
        <v>0</v>
      </c>
      <c r="K658" s="116">
        <f t="shared" si="42"/>
        <v>0</v>
      </c>
      <c r="L658" s="114">
        <v>0</v>
      </c>
      <c r="M658" s="116">
        <f t="shared" si="43"/>
        <v>0</v>
      </c>
      <c r="N658" s="114">
        <v>0</v>
      </c>
    </row>
    <row r="659" spans="1:14">
      <c r="A659" s="117" t="s">
        <v>86</v>
      </c>
      <c r="B659" s="117"/>
      <c r="C659" s="117"/>
      <c r="D659" s="117" t="s">
        <v>428</v>
      </c>
      <c r="E659" s="119">
        <v>0</v>
      </c>
      <c r="F659" s="117">
        <v>16986.3</v>
      </c>
      <c r="G659" s="117">
        <v>0</v>
      </c>
      <c r="H659" s="114">
        <f t="shared" si="40"/>
        <v>15287.67</v>
      </c>
      <c r="I659" s="114">
        <v>0</v>
      </c>
      <c r="J659" s="115">
        <f t="shared" si="41"/>
        <v>0</v>
      </c>
      <c r="K659" s="116">
        <f t="shared" si="42"/>
        <v>0</v>
      </c>
      <c r="L659" s="114">
        <v>0</v>
      </c>
      <c r="M659" s="116">
        <f t="shared" si="43"/>
        <v>0</v>
      </c>
      <c r="N659" s="114">
        <v>0</v>
      </c>
    </row>
    <row r="660" spans="1:14">
      <c r="A660" s="117" t="s">
        <v>86</v>
      </c>
      <c r="B660" s="117"/>
      <c r="C660" s="117"/>
      <c r="D660" s="117" t="s">
        <v>428</v>
      </c>
      <c r="E660" s="119">
        <v>0</v>
      </c>
      <c r="F660" s="117">
        <v>100000</v>
      </c>
      <c r="G660" s="117">
        <v>0</v>
      </c>
      <c r="H660" s="114">
        <f t="shared" si="40"/>
        <v>90000</v>
      </c>
      <c r="I660" s="114">
        <v>0</v>
      </c>
      <c r="J660" s="115">
        <f t="shared" si="41"/>
        <v>0</v>
      </c>
      <c r="K660" s="116">
        <f t="shared" si="42"/>
        <v>0</v>
      </c>
      <c r="L660" s="114">
        <v>0</v>
      </c>
      <c r="M660" s="116">
        <f t="shared" si="43"/>
        <v>0</v>
      </c>
      <c r="N660" s="114">
        <v>0</v>
      </c>
    </row>
    <row r="661" spans="1:14">
      <c r="A661" s="117" t="s">
        <v>86</v>
      </c>
      <c r="B661" s="117"/>
      <c r="C661" s="117"/>
      <c r="D661" s="117" t="s">
        <v>428</v>
      </c>
      <c r="E661" s="119">
        <v>0</v>
      </c>
      <c r="F661" s="117">
        <v>0</v>
      </c>
      <c r="G661" s="117">
        <v>162</v>
      </c>
      <c r="H661" s="114">
        <f t="shared" si="40"/>
        <v>0</v>
      </c>
      <c r="I661" s="114">
        <v>0</v>
      </c>
      <c r="J661" s="115">
        <f t="shared" si="41"/>
        <v>162</v>
      </c>
      <c r="K661" s="116" t="e">
        <f t="shared" si="42"/>
        <v>#DIV/0!</v>
      </c>
      <c r="L661" s="114">
        <v>0</v>
      </c>
      <c r="M661" s="116" t="e">
        <f t="shared" si="43"/>
        <v>#DIV/0!</v>
      </c>
      <c r="N661" s="114">
        <v>0</v>
      </c>
    </row>
    <row r="662" spans="1:14">
      <c r="A662" s="117" t="s">
        <v>86</v>
      </c>
      <c r="B662" s="117"/>
      <c r="C662" s="117"/>
      <c r="D662" s="117" t="s">
        <v>428</v>
      </c>
      <c r="E662" s="119">
        <v>0</v>
      </c>
      <c r="F662" s="117">
        <v>10000</v>
      </c>
      <c r="G662" s="117">
        <v>324</v>
      </c>
      <c r="H662" s="114">
        <f t="shared" si="40"/>
        <v>9000</v>
      </c>
      <c r="I662" s="114">
        <v>0</v>
      </c>
      <c r="J662" s="115">
        <f t="shared" si="41"/>
        <v>324</v>
      </c>
      <c r="K662" s="116">
        <f t="shared" si="42"/>
        <v>3.2399999999999998E-2</v>
      </c>
      <c r="L662" s="114">
        <v>0</v>
      </c>
      <c r="M662" s="116">
        <f t="shared" si="43"/>
        <v>3.2399999999999998E-2</v>
      </c>
      <c r="N662" s="114">
        <v>0</v>
      </c>
    </row>
    <row r="663" spans="1:14">
      <c r="A663" s="117" t="s">
        <v>86</v>
      </c>
      <c r="B663" s="117"/>
      <c r="C663" s="117"/>
      <c r="D663" s="117" t="s">
        <v>428</v>
      </c>
      <c r="E663" s="119">
        <v>500000</v>
      </c>
      <c r="F663" s="117">
        <v>463000</v>
      </c>
      <c r="G663" s="117">
        <v>31974.01</v>
      </c>
      <c r="H663" s="114">
        <f t="shared" si="40"/>
        <v>416700</v>
      </c>
      <c r="I663" s="114">
        <v>0</v>
      </c>
      <c r="J663" s="115">
        <f t="shared" si="41"/>
        <v>31974.01</v>
      </c>
      <c r="K663" s="116">
        <f t="shared" si="42"/>
        <v>6.9058336933045347E-2</v>
      </c>
      <c r="L663" s="114">
        <v>0</v>
      </c>
      <c r="M663" s="116">
        <f t="shared" si="43"/>
        <v>6.9058336933045347E-2</v>
      </c>
      <c r="N663" s="114">
        <v>0</v>
      </c>
    </row>
    <row r="664" spans="1:14">
      <c r="A664" s="117" t="s">
        <v>86</v>
      </c>
      <c r="B664" s="117"/>
      <c r="C664" s="117"/>
      <c r="D664" s="117" t="s">
        <v>428</v>
      </c>
      <c r="E664" s="119">
        <v>500000</v>
      </c>
      <c r="F664" s="117">
        <v>13935.76</v>
      </c>
      <c r="G664" s="117">
        <v>0</v>
      </c>
      <c r="H664" s="114">
        <f t="shared" si="40"/>
        <v>12542.184000000001</v>
      </c>
      <c r="I664" s="114">
        <v>0</v>
      </c>
      <c r="J664" s="115">
        <f t="shared" si="41"/>
        <v>0</v>
      </c>
      <c r="K664" s="116">
        <f t="shared" si="42"/>
        <v>0</v>
      </c>
      <c r="L664" s="114">
        <v>0</v>
      </c>
      <c r="M664" s="116">
        <f t="shared" si="43"/>
        <v>0</v>
      </c>
      <c r="N664" s="114">
        <v>0</v>
      </c>
    </row>
    <row r="665" spans="1:14">
      <c r="A665" s="117" t="s">
        <v>86</v>
      </c>
      <c r="B665" s="117"/>
      <c r="C665" s="117"/>
      <c r="D665" s="117" t="s">
        <v>428</v>
      </c>
      <c r="E665" s="119">
        <v>500000</v>
      </c>
      <c r="F665" s="117">
        <v>0</v>
      </c>
      <c r="G665" s="117">
        <v>0</v>
      </c>
      <c r="H665" s="114">
        <f t="shared" si="40"/>
        <v>0</v>
      </c>
      <c r="I665" s="114">
        <v>0</v>
      </c>
      <c r="J665" s="115">
        <f t="shared" si="41"/>
        <v>0</v>
      </c>
      <c r="K665" s="116" t="e">
        <f t="shared" si="42"/>
        <v>#DIV/0!</v>
      </c>
      <c r="L665" s="114">
        <v>0</v>
      </c>
      <c r="M665" s="116" t="e">
        <f t="shared" si="43"/>
        <v>#DIV/0!</v>
      </c>
      <c r="N665" s="114">
        <v>0</v>
      </c>
    </row>
    <row r="666" spans="1:14">
      <c r="A666" s="117" t="s">
        <v>86</v>
      </c>
      <c r="B666" s="117"/>
      <c r="C666" s="117"/>
      <c r="D666" s="117" t="s">
        <v>428</v>
      </c>
      <c r="E666" s="119">
        <v>0</v>
      </c>
      <c r="F666" s="117">
        <v>84561.31</v>
      </c>
      <c r="G666" s="117">
        <v>0</v>
      </c>
      <c r="H666" s="114">
        <f t="shared" si="40"/>
        <v>76105.179000000004</v>
      </c>
      <c r="I666" s="114">
        <v>0</v>
      </c>
      <c r="J666" s="115">
        <f t="shared" si="41"/>
        <v>0</v>
      </c>
      <c r="K666" s="116">
        <f t="shared" si="42"/>
        <v>0</v>
      </c>
      <c r="L666" s="114">
        <v>0</v>
      </c>
      <c r="M666" s="116">
        <f t="shared" si="43"/>
        <v>0</v>
      </c>
      <c r="N666" s="114">
        <v>0</v>
      </c>
    </row>
    <row r="667" spans="1:14">
      <c r="A667" s="117" t="s">
        <v>86</v>
      </c>
      <c r="B667" s="117"/>
      <c r="C667" s="117"/>
      <c r="D667" s="117" t="s">
        <v>428</v>
      </c>
      <c r="E667" s="119">
        <v>150000</v>
      </c>
      <c r="F667" s="117">
        <v>189438.69</v>
      </c>
      <c r="G667" s="117">
        <v>99334.36</v>
      </c>
      <c r="H667" s="114">
        <f t="shared" si="40"/>
        <v>170494.821</v>
      </c>
      <c r="I667" s="114">
        <v>0</v>
      </c>
      <c r="J667" s="115">
        <f t="shared" si="41"/>
        <v>99334.36</v>
      </c>
      <c r="K667" s="116">
        <f t="shared" si="42"/>
        <v>0.52436152298139305</v>
      </c>
      <c r="L667" s="114">
        <v>0</v>
      </c>
      <c r="M667" s="116">
        <f t="shared" si="43"/>
        <v>0.52436152298139305</v>
      </c>
      <c r="N667" s="114">
        <v>0</v>
      </c>
    </row>
    <row r="668" spans="1:14">
      <c r="A668" s="117" t="s">
        <v>86</v>
      </c>
      <c r="B668" s="117"/>
      <c r="C668" s="117"/>
      <c r="D668" s="117" t="s">
        <v>428</v>
      </c>
      <c r="E668" s="119">
        <v>100000</v>
      </c>
      <c r="F668" s="117">
        <v>70000</v>
      </c>
      <c r="G668" s="117">
        <v>30212.41</v>
      </c>
      <c r="H668" s="114">
        <f t="shared" si="40"/>
        <v>63000</v>
      </c>
      <c r="I668" s="114">
        <v>0</v>
      </c>
      <c r="J668" s="115">
        <f t="shared" si="41"/>
        <v>30212.41</v>
      </c>
      <c r="K668" s="116">
        <f t="shared" si="42"/>
        <v>0.43160585714285715</v>
      </c>
      <c r="L668" s="114">
        <v>0</v>
      </c>
      <c r="M668" s="116">
        <f t="shared" si="43"/>
        <v>0.43160585714285715</v>
      </c>
      <c r="N668" s="114">
        <v>0</v>
      </c>
    </row>
    <row r="669" spans="1:14">
      <c r="A669" s="117" t="s">
        <v>86</v>
      </c>
      <c r="B669" s="117"/>
      <c r="C669" s="117"/>
      <c r="D669" s="117" t="s">
        <v>428</v>
      </c>
      <c r="E669" s="119">
        <v>0</v>
      </c>
      <c r="F669" s="117">
        <v>290000</v>
      </c>
      <c r="G669" s="117">
        <v>0</v>
      </c>
      <c r="H669" s="114">
        <f t="shared" si="40"/>
        <v>261000</v>
      </c>
      <c r="I669" s="114">
        <v>0</v>
      </c>
      <c r="J669" s="115">
        <f t="shared" si="41"/>
        <v>0</v>
      </c>
      <c r="K669" s="116">
        <f t="shared" si="42"/>
        <v>0</v>
      </c>
      <c r="L669" s="114">
        <v>0</v>
      </c>
      <c r="M669" s="116">
        <f t="shared" si="43"/>
        <v>0</v>
      </c>
      <c r="N669" s="114">
        <v>0</v>
      </c>
    </row>
    <row r="670" spans="1:14">
      <c r="A670" s="117" t="s">
        <v>86</v>
      </c>
      <c r="B670" s="117"/>
      <c r="C670" s="117"/>
      <c r="D670" s="117" t="s">
        <v>428</v>
      </c>
      <c r="E670" s="119">
        <v>50000</v>
      </c>
      <c r="F670" s="117">
        <v>50000</v>
      </c>
      <c r="G670" s="117">
        <v>11600</v>
      </c>
      <c r="H670" s="114">
        <f t="shared" si="40"/>
        <v>45000</v>
      </c>
      <c r="I670" s="114">
        <v>0</v>
      </c>
      <c r="J670" s="115">
        <f t="shared" si="41"/>
        <v>11600</v>
      </c>
      <c r="K670" s="116">
        <f t="shared" si="42"/>
        <v>0.23200000000000001</v>
      </c>
      <c r="L670" s="114">
        <v>0</v>
      </c>
      <c r="M670" s="116">
        <f t="shared" si="43"/>
        <v>0.23200000000000001</v>
      </c>
      <c r="N670" s="114">
        <v>0</v>
      </c>
    </row>
    <row r="671" spans="1:14">
      <c r="A671" s="117" t="s">
        <v>86</v>
      </c>
      <c r="B671" s="117"/>
      <c r="C671" s="117"/>
      <c r="D671" s="117" t="s">
        <v>428</v>
      </c>
      <c r="E671" s="119">
        <v>50000</v>
      </c>
      <c r="F671" s="117">
        <v>104800</v>
      </c>
      <c r="G671" s="117">
        <v>11862.61</v>
      </c>
      <c r="H671" s="114">
        <f t="shared" si="40"/>
        <v>94320</v>
      </c>
      <c r="I671" s="114">
        <v>0</v>
      </c>
      <c r="J671" s="115">
        <f t="shared" si="41"/>
        <v>11862.61</v>
      </c>
      <c r="K671" s="116">
        <f t="shared" si="42"/>
        <v>0.11319284351145038</v>
      </c>
      <c r="L671" s="114">
        <v>0</v>
      </c>
      <c r="M671" s="116">
        <f t="shared" si="43"/>
        <v>0.11319284351145038</v>
      </c>
      <c r="N671" s="114">
        <v>0</v>
      </c>
    </row>
    <row r="672" spans="1:14">
      <c r="A672" s="117" t="s">
        <v>86</v>
      </c>
      <c r="B672" s="117"/>
      <c r="C672" s="117"/>
      <c r="D672" s="117" t="s">
        <v>428</v>
      </c>
      <c r="E672" s="119">
        <v>50000</v>
      </c>
      <c r="F672" s="117">
        <v>70000</v>
      </c>
      <c r="G672" s="117">
        <v>1972</v>
      </c>
      <c r="H672" s="114">
        <f t="shared" si="40"/>
        <v>63000</v>
      </c>
      <c r="I672" s="114">
        <v>0</v>
      </c>
      <c r="J672" s="115">
        <f t="shared" si="41"/>
        <v>1972</v>
      </c>
      <c r="K672" s="116">
        <f t="shared" si="42"/>
        <v>2.8171428571428573E-2</v>
      </c>
      <c r="L672" s="114">
        <v>0</v>
      </c>
      <c r="M672" s="116">
        <f t="shared" si="43"/>
        <v>2.8171428571428573E-2</v>
      </c>
      <c r="N672" s="114">
        <v>0</v>
      </c>
    </row>
    <row r="673" spans="1:14">
      <c r="A673" s="117" t="s">
        <v>86</v>
      </c>
      <c r="B673" s="117"/>
      <c r="C673" s="117"/>
      <c r="D673" s="117" t="s">
        <v>428</v>
      </c>
      <c r="E673" s="119">
        <v>0</v>
      </c>
      <c r="F673" s="117">
        <v>204479.86</v>
      </c>
      <c r="G673" s="117">
        <v>0</v>
      </c>
      <c r="H673" s="114">
        <f t="shared" si="40"/>
        <v>184031.87399999998</v>
      </c>
      <c r="I673" s="114">
        <v>0</v>
      </c>
      <c r="J673" s="115">
        <f t="shared" si="41"/>
        <v>0</v>
      </c>
      <c r="K673" s="116">
        <f t="shared" si="42"/>
        <v>0</v>
      </c>
      <c r="L673" s="114">
        <v>0</v>
      </c>
      <c r="M673" s="116">
        <f t="shared" si="43"/>
        <v>0</v>
      </c>
      <c r="N673" s="114">
        <v>0</v>
      </c>
    </row>
    <row r="674" spans="1:14">
      <c r="A674" s="117" t="s">
        <v>86</v>
      </c>
      <c r="B674" s="117"/>
      <c r="C674" s="117"/>
      <c r="D674" s="117" t="s">
        <v>428</v>
      </c>
      <c r="E674" s="119">
        <v>0</v>
      </c>
      <c r="F674" s="117">
        <v>2000</v>
      </c>
      <c r="G674" s="117">
        <v>0</v>
      </c>
      <c r="H674" s="114">
        <f t="shared" si="40"/>
        <v>1800</v>
      </c>
      <c r="I674" s="114">
        <v>0</v>
      </c>
      <c r="J674" s="115">
        <f t="shared" si="41"/>
        <v>0</v>
      </c>
      <c r="K674" s="116">
        <f t="shared" si="42"/>
        <v>0</v>
      </c>
      <c r="L674" s="114">
        <v>0</v>
      </c>
      <c r="M674" s="116">
        <f t="shared" si="43"/>
        <v>0</v>
      </c>
      <c r="N674" s="114">
        <v>0</v>
      </c>
    </row>
    <row r="675" spans="1:14">
      <c r="A675" s="117" t="s">
        <v>86</v>
      </c>
      <c r="B675" s="117"/>
      <c r="C675" s="117"/>
      <c r="D675" s="117" t="s">
        <v>428</v>
      </c>
      <c r="E675" s="119">
        <v>50000</v>
      </c>
      <c r="F675" s="117">
        <v>39000</v>
      </c>
      <c r="G675" s="117">
        <v>0</v>
      </c>
      <c r="H675" s="114">
        <f t="shared" si="40"/>
        <v>35100</v>
      </c>
      <c r="I675" s="114">
        <v>0</v>
      </c>
      <c r="J675" s="115">
        <f t="shared" si="41"/>
        <v>0</v>
      </c>
      <c r="K675" s="116">
        <f t="shared" si="42"/>
        <v>0</v>
      </c>
      <c r="L675" s="114">
        <v>0</v>
      </c>
      <c r="M675" s="116">
        <f t="shared" si="43"/>
        <v>0</v>
      </c>
      <c r="N675" s="114">
        <v>0</v>
      </c>
    </row>
    <row r="676" spans="1:14">
      <c r="A676" s="117" t="s">
        <v>87</v>
      </c>
      <c r="B676" s="117"/>
      <c r="C676" s="117"/>
      <c r="D676" s="117" t="s">
        <v>428</v>
      </c>
      <c r="E676" s="119">
        <v>8774843.3300000001</v>
      </c>
      <c r="F676" s="117">
        <v>8740776.6699999999</v>
      </c>
      <c r="G676" s="117">
        <v>0</v>
      </c>
      <c r="H676" s="114">
        <f t="shared" si="40"/>
        <v>7866699.0030000005</v>
      </c>
      <c r="I676" s="114">
        <v>0</v>
      </c>
      <c r="J676" s="115">
        <f t="shared" si="41"/>
        <v>0</v>
      </c>
      <c r="K676" s="116">
        <f t="shared" si="42"/>
        <v>0</v>
      </c>
      <c r="L676" s="114">
        <v>0</v>
      </c>
      <c r="M676" s="116">
        <f t="shared" si="43"/>
        <v>0</v>
      </c>
      <c r="N676" s="114">
        <v>0</v>
      </c>
    </row>
    <row r="677" spans="1:14">
      <c r="A677" s="117" t="s">
        <v>87</v>
      </c>
      <c r="B677" s="117"/>
      <c r="C677" s="117"/>
      <c r="D677" s="117" t="s">
        <v>428</v>
      </c>
      <c r="E677" s="119">
        <v>542937.5</v>
      </c>
      <c r="F677" s="117">
        <v>542937.5</v>
      </c>
      <c r="G677" s="117">
        <v>0</v>
      </c>
      <c r="H677" s="114">
        <f t="shared" si="40"/>
        <v>488643.75</v>
      </c>
      <c r="I677" s="114">
        <v>0</v>
      </c>
      <c r="J677" s="115">
        <f t="shared" si="41"/>
        <v>0</v>
      </c>
      <c r="K677" s="116">
        <f t="shared" si="42"/>
        <v>0</v>
      </c>
      <c r="L677" s="114">
        <v>0</v>
      </c>
      <c r="M677" s="116">
        <f t="shared" si="43"/>
        <v>0</v>
      </c>
      <c r="N677" s="114">
        <v>0</v>
      </c>
    </row>
    <row r="678" spans="1:14">
      <c r="A678" s="117" t="s">
        <v>87</v>
      </c>
      <c r="B678" s="117"/>
      <c r="C678" s="117"/>
      <c r="D678" s="117" t="s">
        <v>428</v>
      </c>
      <c r="E678" s="119">
        <v>0</v>
      </c>
      <c r="F678" s="117">
        <v>0</v>
      </c>
      <c r="G678" s="117">
        <v>0</v>
      </c>
      <c r="H678" s="114">
        <f t="shared" si="40"/>
        <v>0</v>
      </c>
      <c r="I678" s="114">
        <v>0</v>
      </c>
      <c r="J678" s="115">
        <f t="shared" si="41"/>
        <v>0</v>
      </c>
      <c r="K678" s="116" t="e">
        <f t="shared" si="42"/>
        <v>#DIV/0!</v>
      </c>
      <c r="L678" s="114">
        <v>0</v>
      </c>
      <c r="M678" s="116" t="e">
        <f t="shared" si="43"/>
        <v>#DIV/0!</v>
      </c>
      <c r="N678" s="114">
        <v>0</v>
      </c>
    </row>
    <row r="679" spans="1:14">
      <c r="A679" s="117" t="s">
        <v>87</v>
      </c>
      <c r="B679" s="117"/>
      <c r="C679" s="117"/>
      <c r="D679" s="117" t="s">
        <v>428</v>
      </c>
      <c r="E679" s="119">
        <v>153169</v>
      </c>
      <c r="F679" s="117">
        <v>152609</v>
      </c>
      <c r="G679" s="117">
        <v>0</v>
      </c>
      <c r="H679" s="114">
        <f t="shared" si="40"/>
        <v>137348.1</v>
      </c>
      <c r="I679" s="114">
        <v>0</v>
      </c>
      <c r="J679" s="115">
        <f t="shared" si="41"/>
        <v>0</v>
      </c>
      <c r="K679" s="116">
        <f t="shared" si="42"/>
        <v>0</v>
      </c>
      <c r="L679" s="114">
        <v>0</v>
      </c>
      <c r="M679" s="116">
        <f t="shared" si="43"/>
        <v>0</v>
      </c>
      <c r="N679" s="114">
        <v>0</v>
      </c>
    </row>
    <row r="680" spans="1:14">
      <c r="A680" s="117" t="s">
        <v>87</v>
      </c>
      <c r="B680" s="117"/>
      <c r="C680" s="117"/>
      <c r="D680" s="117" t="s">
        <v>428</v>
      </c>
      <c r="E680" s="119">
        <v>791373.17</v>
      </c>
      <c r="F680" s="117">
        <v>1017393.33</v>
      </c>
      <c r="G680" s="117">
        <v>0</v>
      </c>
      <c r="H680" s="114">
        <f t="shared" si="40"/>
        <v>915653.99699999997</v>
      </c>
      <c r="I680" s="114">
        <v>0</v>
      </c>
      <c r="J680" s="115">
        <f t="shared" si="41"/>
        <v>0</v>
      </c>
      <c r="K680" s="116">
        <f t="shared" si="42"/>
        <v>0</v>
      </c>
      <c r="L680" s="114">
        <v>0</v>
      </c>
      <c r="M680" s="116">
        <f t="shared" si="43"/>
        <v>0</v>
      </c>
      <c r="N680" s="114">
        <v>0</v>
      </c>
    </row>
    <row r="681" spans="1:14">
      <c r="A681" s="117" t="s">
        <v>87</v>
      </c>
      <c r="B681" s="117"/>
      <c r="C681" s="117"/>
      <c r="D681" s="117" t="s">
        <v>428</v>
      </c>
      <c r="E681" s="119">
        <v>108125.17</v>
      </c>
      <c r="F681" s="117">
        <v>108125.17</v>
      </c>
      <c r="G681" s="117">
        <v>0</v>
      </c>
      <c r="H681" s="114">
        <f t="shared" si="40"/>
        <v>97312.653000000006</v>
      </c>
      <c r="I681" s="114">
        <v>0</v>
      </c>
      <c r="J681" s="115">
        <f t="shared" si="41"/>
        <v>0</v>
      </c>
      <c r="K681" s="116">
        <f t="shared" si="42"/>
        <v>0</v>
      </c>
      <c r="L681" s="114">
        <v>0</v>
      </c>
      <c r="M681" s="116">
        <f t="shared" si="43"/>
        <v>0</v>
      </c>
      <c r="N681" s="114">
        <v>0</v>
      </c>
    </row>
    <row r="682" spans="1:14">
      <c r="A682" s="117" t="s">
        <v>87</v>
      </c>
      <c r="B682" s="117"/>
      <c r="C682" s="117"/>
      <c r="D682" s="117" t="s">
        <v>428</v>
      </c>
      <c r="E682" s="119">
        <v>0</v>
      </c>
      <c r="F682" s="117">
        <v>0</v>
      </c>
      <c r="G682" s="117">
        <v>0</v>
      </c>
      <c r="H682" s="114">
        <f t="shared" si="40"/>
        <v>0</v>
      </c>
      <c r="I682" s="114">
        <v>0</v>
      </c>
      <c r="J682" s="115">
        <f t="shared" si="41"/>
        <v>0</v>
      </c>
      <c r="K682" s="116" t="e">
        <f t="shared" si="42"/>
        <v>#DIV/0!</v>
      </c>
      <c r="L682" s="114">
        <v>0</v>
      </c>
      <c r="M682" s="116" t="e">
        <f t="shared" si="43"/>
        <v>#DIV/0!</v>
      </c>
      <c r="N682" s="114">
        <v>0</v>
      </c>
    </row>
    <row r="683" spans="1:14">
      <c r="A683" s="117" t="s">
        <v>87</v>
      </c>
      <c r="B683" s="117"/>
      <c r="C683" s="117"/>
      <c r="D683" s="117" t="s">
        <v>428</v>
      </c>
      <c r="E683" s="119">
        <v>7730</v>
      </c>
      <c r="F683" s="117">
        <v>10160</v>
      </c>
      <c r="G683" s="117">
        <v>562.48</v>
      </c>
      <c r="H683" s="114">
        <f t="shared" si="40"/>
        <v>9144</v>
      </c>
      <c r="I683" s="114">
        <v>0</v>
      </c>
      <c r="J683" s="115">
        <f t="shared" si="41"/>
        <v>562.48</v>
      </c>
      <c r="K683" s="116">
        <f t="shared" si="42"/>
        <v>5.5362204724409447E-2</v>
      </c>
      <c r="L683" s="114">
        <v>0</v>
      </c>
      <c r="M683" s="116">
        <f t="shared" si="43"/>
        <v>5.5362204724409447E-2</v>
      </c>
      <c r="N683" s="114">
        <v>0</v>
      </c>
    </row>
    <row r="684" spans="1:14">
      <c r="A684" s="117" t="s">
        <v>87</v>
      </c>
      <c r="B684" s="117"/>
      <c r="C684" s="117"/>
      <c r="D684" s="117" t="s">
        <v>428</v>
      </c>
      <c r="E684" s="119">
        <v>5700</v>
      </c>
      <c r="F684" s="117">
        <v>3700</v>
      </c>
      <c r="G684" s="117">
        <v>0</v>
      </c>
      <c r="H684" s="114">
        <f t="shared" si="40"/>
        <v>3330</v>
      </c>
      <c r="I684" s="114">
        <v>0</v>
      </c>
      <c r="J684" s="115">
        <f t="shared" si="41"/>
        <v>0</v>
      </c>
      <c r="K684" s="116">
        <f t="shared" si="42"/>
        <v>0</v>
      </c>
      <c r="L684" s="114">
        <v>0</v>
      </c>
      <c r="M684" s="116">
        <f t="shared" si="43"/>
        <v>0</v>
      </c>
      <c r="N684" s="114">
        <v>0</v>
      </c>
    </row>
    <row r="685" spans="1:14">
      <c r="A685" s="117" t="s">
        <v>87</v>
      </c>
      <c r="B685" s="117"/>
      <c r="C685" s="117"/>
      <c r="D685" s="117" t="s">
        <v>428</v>
      </c>
      <c r="E685" s="119">
        <v>0</v>
      </c>
      <c r="F685" s="117">
        <v>5000</v>
      </c>
      <c r="G685" s="117">
        <v>1401.12</v>
      </c>
      <c r="H685" s="114">
        <f t="shared" si="40"/>
        <v>4500</v>
      </c>
      <c r="I685" s="114">
        <v>0</v>
      </c>
      <c r="J685" s="115">
        <f t="shared" si="41"/>
        <v>1401.12</v>
      </c>
      <c r="K685" s="116">
        <f t="shared" si="42"/>
        <v>0.28022399999999997</v>
      </c>
      <c r="L685" s="114">
        <v>0</v>
      </c>
      <c r="M685" s="116">
        <f t="shared" si="43"/>
        <v>0.28022399999999997</v>
      </c>
      <c r="N685" s="114">
        <v>0</v>
      </c>
    </row>
    <row r="686" spans="1:14">
      <c r="A686" s="117" t="s">
        <v>87</v>
      </c>
      <c r="B686" s="117"/>
      <c r="C686" s="117"/>
      <c r="D686" s="117" t="s">
        <v>428</v>
      </c>
      <c r="E686" s="119">
        <v>7900</v>
      </c>
      <c r="F686" s="117">
        <v>7900</v>
      </c>
      <c r="G686" s="117">
        <v>2990</v>
      </c>
      <c r="H686" s="114">
        <f t="shared" si="40"/>
        <v>7110</v>
      </c>
      <c r="I686" s="114">
        <v>0</v>
      </c>
      <c r="J686" s="115">
        <f t="shared" si="41"/>
        <v>2990</v>
      </c>
      <c r="K686" s="116">
        <f t="shared" si="42"/>
        <v>0.37848101265822787</v>
      </c>
      <c r="L686" s="114">
        <v>0</v>
      </c>
      <c r="M686" s="116">
        <f t="shared" si="43"/>
        <v>0.37848101265822787</v>
      </c>
      <c r="N686" s="114">
        <v>0</v>
      </c>
    </row>
    <row r="687" spans="1:14">
      <c r="A687" s="117" t="s">
        <v>87</v>
      </c>
      <c r="B687" s="117"/>
      <c r="C687" s="117"/>
      <c r="D687" s="117" t="s">
        <v>428</v>
      </c>
      <c r="E687" s="119">
        <v>80400</v>
      </c>
      <c r="F687" s="117">
        <v>230400</v>
      </c>
      <c r="G687" s="117">
        <v>81261.210000000006</v>
      </c>
      <c r="H687" s="114">
        <f t="shared" si="40"/>
        <v>207360</v>
      </c>
      <c r="I687" s="114">
        <v>0</v>
      </c>
      <c r="J687" s="115">
        <f t="shared" si="41"/>
        <v>81261.210000000006</v>
      </c>
      <c r="K687" s="116">
        <f t="shared" si="42"/>
        <v>0.35269622395833339</v>
      </c>
      <c r="L687" s="114">
        <v>0</v>
      </c>
      <c r="M687" s="116">
        <f t="shared" si="43"/>
        <v>0.35269622395833339</v>
      </c>
      <c r="N687" s="114">
        <v>0</v>
      </c>
    </row>
    <row r="688" spans="1:14">
      <c r="A688" s="117" t="s">
        <v>87</v>
      </c>
      <c r="B688" s="117"/>
      <c r="C688" s="117"/>
      <c r="D688" s="117" t="s">
        <v>428</v>
      </c>
      <c r="E688" s="119">
        <v>240</v>
      </c>
      <c r="F688" s="117">
        <v>240</v>
      </c>
      <c r="G688" s="117">
        <v>194.5</v>
      </c>
      <c r="H688" s="114">
        <f t="shared" si="40"/>
        <v>216</v>
      </c>
      <c r="I688" s="114">
        <v>0</v>
      </c>
      <c r="J688" s="115">
        <f t="shared" si="41"/>
        <v>194.5</v>
      </c>
      <c r="K688" s="116">
        <f t="shared" si="42"/>
        <v>0.81041666666666667</v>
      </c>
      <c r="L688" s="114">
        <v>0</v>
      </c>
      <c r="M688" s="116">
        <f t="shared" si="43"/>
        <v>0.81041666666666667</v>
      </c>
      <c r="N688" s="114">
        <v>0</v>
      </c>
    </row>
    <row r="689" spans="1:14">
      <c r="A689" s="117" t="s">
        <v>87</v>
      </c>
      <c r="B689" s="117"/>
      <c r="C689" s="117"/>
      <c r="D689" s="117" t="s">
        <v>428</v>
      </c>
      <c r="E689" s="119">
        <v>12000</v>
      </c>
      <c r="F689" s="117">
        <v>21000</v>
      </c>
      <c r="G689" s="117">
        <v>0</v>
      </c>
      <c r="H689" s="114">
        <f t="shared" si="40"/>
        <v>18900</v>
      </c>
      <c r="I689" s="114">
        <v>0</v>
      </c>
      <c r="J689" s="115">
        <f t="shared" si="41"/>
        <v>0</v>
      </c>
      <c r="K689" s="116">
        <f t="shared" si="42"/>
        <v>0</v>
      </c>
      <c r="L689" s="114">
        <v>0</v>
      </c>
      <c r="M689" s="116">
        <f t="shared" si="43"/>
        <v>0</v>
      </c>
      <c r="N689" s="114">
        <v>0</v>
      </c>
    </row>
    <row r="690" spans="1:14">
      <c r="A690" s="117" t="s">
        <v>87</v>
      </c>
      <c r="B690" s="117"/>
      <c r="C690" s="117"/>
      <c r="D690" s="117" t="s">
        <v>428</v>
      </c>
      <c r="E690" s="119">
        <v>6000</v>
      </c>
      <c r="F690" s="117">
        <v>11000</v>
      </c>
      <c r="G690" s="117">
        <v>3875</v>
      </c>
      <c r="H690" s="114">
        <f t="shared" si="40"/>
        <v>9900</v>
      </c>
      <c r="I690" s="114">
        <v>0</v>
      </c>
      <c r="J690" s="115">
        <f t="shared" si="41"/>
        <v>3875</v>
      </c>
      <c r="K690" s="116">
        <f t="shared" si="42"/>
        <v>0.35227272727272729</v>
      </c>
      <c r="L690" s="114">
        <v>0</v>
      </c>
      <c r="M690" s="116">
        <f t="shared" si="43"/>
        <v>0.35227272727272729</v>
      </c>
      <c r="N690" s="114">
        <v>0</v>
      </c>
    </row>
    <row r="691" spans="1:14">
      <c r="A691" s="117" t="s">
        <v>87</v>
      </c>
      <c r="B691" s="117"/>
      <c r="C691" s="117"/>
      <c r="D691" s="117" t="s">
        <v>428</v>
      </c>
      <c r="E691" s="119">
        <v>3700</v>
      </c>
      <c r="F691" s="117">
        <v>3700</v>
      </c>
      <c r="G691" s="117">
        <v>454.96</v>
      </c>
      <c r="H691" s="114">
        <f t="shared" si="40"/>
        <v>3330</v>
      </c>
      <c r="I691" s="114">
        <v>0</v>
      </c>
      <c r="J691" s="115">
        <f t="shared" si="41"/>
        <v>454.96</v>
      </c>
      <c r="K691" s="116">
        <f t="shared" si="42"/>
        <v>0.12296216216216216</v>
      </c>
      <c r="L691" s="114">
        <v>0</v>
      </c>
      <c r="M691" s="116">
        <f t="shared" si="43"/>
        <v>0.12296216216216216</v>
      </c>
      <c r="N691" s="114">
        <v>0</v>
      </c>
    </row>
    <row r="692" spans="1:14">
      <c r="A692" s="117" t="s">
        <v>87</v>
      </c>
      <c r="B692" s="117"/>
      <c r="C692" s="117"/>
      <c r="D692" s="117" t="s">
        <v>428</v>
      </c>
      <c r="E692" s="119">
        <v>1000</v>
      </c>
      <c r="F692" s="117">
        <v>1000</v>
      </c>
      <c r="G692" s="117">
        <v>0</v>
      </c>
      <c r="H692" s="114">
        <f t="shared" si="40"/>
        <v>900</v>
      </c>
      <c r="I692" s="114">
        <v>0</v>
      </c>
      <c r="J692" s="115">
        <f t="shared" si="41"/>
        <v>0</v>
      </c>
      <c r="K692" s="116">
        <f t="shared" si="42"/>
        <v>0</v>
      </c>
      <c r="L692" s="114">
        <v>0</v>
      </c>
      <c r="M692" s="116">
        <f t="shared" si="43"/>
        <v>0</v>
      </c>
      <c r="N692" s="114">
        <v>0</v>
      </c>
    </row>
    <row r="693" spans="1:14">
      <c r="A693" s="117" t="s">
        <v>87</v>
      </c>
      <c r="B693" s="117"/>
      <c r="C693" s="117"/>
      <c r="D693" s="117" t="s">
        <v>428</v>
      </c>
      <c r="E693" s="119">
        <v>855490.77</v>
      </c>
      <c r="F693" s="117">
        <v>1655490.77</v>
      </c>
      <c r="G693" s="117">
        <v>213780.92</v>
      </c>
      <c r="H693" s="114">
        <f t="shared" si="40"/>
        <v>1489941.693</v>
      </c>
      <c r="I693" s="114">
        <v>0</v>
      </c>
      <c r="J693" s="115">
        <f t="shared" si="41"/>
        <v>213780.92</v>
      </c>
      <c r="K693" s="116">
        <f t="shared" si="42"/>
        <v>0.12913446808283927</v>
      </c>
      <c r="L693" s="114">
        <v>0</v>
      </c>
      <c r="M693" s="116">
        <f t="shared" si="43"/>
        <v>0.12913446808283927</v>
      </c>
      <c r="N693" s="114">
        <v>0</v>
      </c>
    </row>
    <row r="694" spans="1:14">
      <c r="A694" s="117" t="s">
        <v>87</v>
      </c>
      <c r="B694" s="117"/>
      <c r="C694" s="117"/>
      <c r="D694" s="117" t="s">
        <v>428</v>
      </c>
      <c r="E694" s="119">
        <v>12000</v>
      </c>
      <c r="F694" s="117">
        <v>27000</v>
      </c>
      <c r="G694" s="117">
        <v>8102.87</v>
      </c>
      <c r="H694" s="114">
        <f t="shared" si="40"/>
        <v>24300</v>
      </c>
      <c r="I694" s="114">
        <v>0</v>
      </c>
      <c r="J694" s="115">
        <f t="shared" si="41"/>
        <v>8102.87</v>
      </c>
      <c r="K694" s="116">
        <f t="shared" si="42"/>
        <v>0.30010629629629632</v>
      </c>
      <c r="L694" s="114">
        <v>0</v>
      </c>
      <c r="M694" s="116">
        <f t="shared" si="43"/>
        <v>0.30010629629629632</v>
      </c>
      <c r="N694" s="114">
        <v>0</v>
      </c>
    </row>
    <row r="695" spans="1:14">
      <c r="A695" s="117" t="s">
        <v>87</v>
      </c>
      <c r="B695" s="117"/>
      <c r="C695" s="117"/>
      <c r="D695" s="117" t="s">
        <v>428</v>
      </c>
      <c r="E695" s="119">
        <v>24000</v>
      </c>
      <c r="F695" s="117">
        <v>21000</v>
      </c>
      <c r="G695" s="117">
        <v>5891.24</v>
      </c>
      <c r="H695" s="114">
        <f t="shared" si="40"/>
        <v>18900</v>
      </c>
      <c r="I695" s="114">
        <v>0</v>
      </c>
      <c r="J695" s="115">
        <f t="shared" si="41"/>
        <v>5891.24</v>
      </c>
      <c r="K695" s="116">
        <f t="shared" si="42"/>
        <v>0.28053523809523806</v>
      </c>
      <c r="L695" s="114">
        <v>0</v>
      </c>
      <c r="M695" s="116">
        <f t="shared" si="43"/>
        <v>0.28053523809523806</v>
      </c>
      <c r="N695" s="114">
        <v>0</v>
      </c>
    </row>
    <row r="696" spans="1:14">
      <c r="A696" s="117" t="s">
        <v>87</v>
      </c>
      <c r="B696" s="117"/>
      <c r="C696" s="117"/>
      <c r="D696" s="117" t="s">
        <v>428</v>
      </c>
      <c r="E696" s="119">
        <v>30000</v>
      </c>
      <c r="F696" s="117">
        <v>20000</v>
      </c>
      <c r="G696" s="117">
        <v>0</v>
      </c>
      <c r="H696" s="114">
        <f t="shared" si="40"/>
        <v>18000</v>
      </c>
      <c r="I696" s="114">
        <v>0</v>
      </c>
      <c r="J696" s="115">
        <f t="shared" si="41"/>
        <v>0</v>
      </c>
      <c r="K696" s="116">
        <f t="shared" si="42"/>
        <v>0</v>
      </c>
      <c r="L696" s="114">
        <v>0</v>
      </c>
      <c r="M696" s="116">
        <f t="shared" si="43"/>
        <v>0</v>
      </c>
      <c r="N696" s="114">
        <v>0</v>
      </c>
    </row>
    <row r="697" spans="1:14">
      <c r="A697" s="117" t="s">
        <v>87</v>
      </c>
      <c r="B697" s="117"/>
      <c r="C697" s="117"/>
      <c r="D697" s="117" t="s">
        <v>428</v>
      </c>
      <c r="E697" s="119">
        <v>0</v>
      </c>
      <c r="F697" s="117">
        <v>2000</v>
      </c>
      <c r="G697" s="117">
        <v>0</v>
      </c>
      <c r="H697" s="114">
        <f t="shared" si="40"/>
        <v>1800</v>
      </c>
      <c r="I697" s="114">
        <v>0</v>
      </c>
      <c r="J697" s="115">
        <f t="shared" si="41"/>
        <v>0</v>
      </c>
      <c r="K697" s="116">
        <f t="shared" si="42"/>
        <v>0</v>
      </c>
      <c r="L697" s="114">
        <v>0</v>
      </c>
      <c r="M697" s="116">
        <f t="shared" si="43"/>
        <v>0</v>
      </c>
      <c r="N697" s="114">
        <v>0</v>
      </c>
    </row>
    <row r="698" spans="1:14">
      <c r="A698" s="117" t="s">
        <v>87</v>
      </c>
      <c r="B698" s="117"/>
      <c r="C698" s="117"/>
      <c r="D698" s="117" t="s">
        <v>428</v>
      </c>
      <c r="E698" s="119">
        <v>224000</v>
      </c>
      <c r="F698" s="117">
        <v>624000</v>
      </c>
      <c r="G698" s="117">
        <v>514759.85</v>
      </c>
      <c r="H698" s="114">
        <f t="shared" si="40"/>
        <v>561600</v>
      </c>
      <c r="I698" s="114">
        <v>0</v>
      </c>
      <c r="J698" s="115">
        <f t="shared" si="41"/>
        <v>514759.85</v>
      </c>
      <c r="K698" s="116">
        <f t="shared" si="42"/>
        <v>0.82493565705128202</v>
      </c>
      <c r="L698" s="114">
        <v>0</v>
      </c>
      <c r="M698" s="116">
        <f t="shared" si="43"/>
        <v>0.82493565705128202</v>
      </c>
      <c r="N698" s="114">
        <v>0</v>
      </c>
    </row>
    <row r="699" spans="1:14">
      <c r="A699" s="117" t="s">
        <v>87</v>
      </c>
      <c r="B699" s="117"/>
      <c r="C699" s="117"/>
      <c r="D699" s="117" t="s">
        <v>428</v>
      </c>
      <c r="E699" s="119">
        <v>1295000</v>
      </c>
      <c r="F699" s="117">
        <v>1795000</v>
      </c>
      <c r="G699" s="117">
        <v>137692.01999999999</v>
      </c>
      <c r="H699" s="114">
        <f t="shared" si="40"/>
        <v>1615500</v>
      </c>
      <c r="I699" s="114">
        <v>0</v>
      </c>
      <c r="J699" s="115">
        <f t="shared" si="41"/>
        <v>137692.01999999999</v>
      </c>
      <c r="K699" s="116">
        <f t="shared" si="42"/>
        <v>7.6708646239554312E-2</v>
      </c>
      <c r="L699" s="114">
        <v>0</v>
      </c>
      <c r="M699" s="116">
        <f t="shared" si="43"/>
        <v>7.6708646239554312E-2</v>
      </c>
      <c r="N699" s="114">
        <v>0</v>
      </c>
    </row>
    <row r="700" spans="1:14">
      <c r="A700" s="117" t="s">
        <v>87</v>
      </c>
      <c r="B700" s="117"/>
      <c r="C700" s="117"/>
      <c r="D700" s="117" t="s">
        <v>428</v>
      </c>
      <c r="E700" s="119">
        <v>59000</v>
      </c>
      <c r="F700" s="117">
        <v>7000</v>
      </c>
      <c r="G700" s="117">
        <v>0</v>
      </c>
      <c r="H700" s="114">
        <f t="shared" si="40"/>
        <v>6300</v>
      </c>
      <c r="I700" s="114">
        <v>0</v>
      </c>
      <c r="J700" s="115">
        <f t="shared" si="41"/>
        <v>0</v>
      </c>
      <c r="K700" s="116">
        <f t="shared" si="42"/>
        <v>0</v>
      </c>
      <c r="L700" s="114">
        <v>0</v>
      </c>
      <c r="M700" s="116">
        <f t="shared" si="43"/>
        <v>0</v>
      </c>
      <c r="N700" s="114">
        <v>0</v>
      </c>
    </row>
    <row r="701" spans="1:14">
      <c r="A701" s="117" t="s">
        <v>87</v>
      </c>
      <c r="B701" s="117"/>
      <c r="C701" s="117"/>
      <c r="D701" s="117" t="s">
        <v>428</v>
      </c>
      <c r="E701" s="119">
        <v>22500</v>
      </c>
      <c r="F701" s="117">
        <v>22500</v>
      </c>
      <c r="G701" s="117">
        <v>1485</v>
      </c>
      <c r="H701" s="114">
        <f t="shared" si="40"/>
        <v>20250</v>
      </c>
      <c r="I701" s="114">
        <v>0</v>
      </c>
      <c r="J701" s="115">
        <f t="shared" si="41"/>
        <v>1485</v>
      </c>
      <c r="K701" s="116">
        <f t="shared" si="42"/>
        <v>6.6000000000000003E-2</v>
      </c>
      <c r="L701" s="114">
        <v>0</v>
      </c>
      <c r="M701" s="116">
        <f t="shared" si="43"/>
        <v>6.6000000000000003E-2</v>
      </c>
      <c r="N701" s="114">
        <v>0</v>
      </c>
    </row>
    <row r="702" spans="1:14">
      <c r="A702" s="117" t="s">
        <v>87</v>
      </c>
      <c r="B702" s="117"/>
      <c r="C702" s="117"/>
      <c r="D702" s="117" t="s">
        <v>428</v>
      </c>
      <c r="E702" s="119">
        <v>23000</v>
      </c>
      <c r="F702" s="117">
        <v>23000</v>
      </c>
      <c r="G702" s="117">
        <v>2491</v>
      </c>
      <c r="H702" s="114">
        <f t="shared" si="40"/>
        <v>20700</v>
      </c>
      <c r="I702" s="114">
        <v>0</v>
      </c>
      <c r="J702" s="115">
        <f t="shared" si="41"/>
        <v>2491</v>
      </c>
      <c r="K702" s="116">
        <f t="shared" si="42"/>
        <v>0.10830434782608696</v>
      </c>
      <c r="L702" s="114">
        <v>0</v>
      </c>
      <c r="M702" s="116">
        <f t="shared" si="43"/>
        <v>0.10830434782608696</v>
      </c>
      <c r="N702" s="114">
        <v>0</v>
      </c>
    </row>
    <row r="703" spans="1:14">
      <c r="A703" s="117" t="s">
        <v>87</v>
      </c>
      <c r="B703" s="117"/>
      <c r="C703" s="117"/>
      <c r="D703" s="117" t="s">
        <v>428</v>
      </c>
      <c r="E703" s="119">
        <v>0</v>
      </c>
      <c r="F703" s="117">
        <v>3000</v>
      </c>
      <c r="G703" s="117">
        <v>0</v>
      </c>
      <c r="H703" s="114">
        <f t="shared" si="40"/>
        <v>2700</v>
      </c>
      <c r="I703" s="114">
        <v>0</v>
      </c>
      <c r="J703" s="115">
        <f t="shared" si="41"/>
        <v>0</v>
      </c>
      <c r="K703" s="116">
        <f t="shared" si="42"/>
        <v>0</v>
      </c>
      <c r="L703" s="114">
        <v>0</v>
      </c>
      <c r="M703" s="116">
        <f t="shared" si="43"/>
        <v>0</v>
      </c>
      <c r="N703" s="114">
        <v>0</v>
      </c>
    </row>
    <row r="704" spans="1:14">
      <c r="A704" s="117" t="s">
        <v>87</v>
      </c>
      <c r="B704" s="117"/>
      <c r="C704" s="117"/>
      <c r="D704" s="117" t="s">
        <v>428</v>
      </c>
      <c r="E704" s="119">
        <v>0</v>
      </c>
      <c r="F704" s="117">
        <v>3000</v>
      </c>
      <c r="G704" s="117">
        <v>135</v>
      </c>
      <c r="H704" s="114">
        <f t="shared" si="40"/>
        <v>2700</v>
      </c>
      <c r="I704" s="114">
        <v>0</v>
      </c>
      <c r="J704" s="115">
        <f t="shared" si="41"/>
        <v>135</v>
      </c>
      <c r="K704" s="116">
        <f t="shared" si="42"/>
        <v>4.4999999999999998E-2</v>
      </c>
      <c r="L704" s="114">
        <v>0</v>
      </c>
      <c r="M704" s="116">
        <f t="shared" si="43"/>
        <v>4.4999999999999998E-2</v>
      </c>
      <c r="N704" s="114">
        <v>0</v>
      </c>
    </row>
    <row r="705" spans="1:14">
      <c r="A705" s="117" t="s">
        <v>87</v>
      </c>
      <c r="B705" s="117"/>
      <c r="C705" s="117"/>
      <c r="D705" s="117" t="s">
        <v>428</v>
      </c>
      <c r="E705" s="119">
        <v>209000</v>
      </c>
      <c r="F705" s="117">
        <v>389000</v>
      </c>
      <c r="G705" s="117">
        <v>127984.32000000001</v>
      </c>
      <c r="H705" s="114">
        <f t="shared" si="40"/>
        <v>350100</v>
      </c>
      <c r="I705" s="114">
        <v>0</v>
      </c>
      <c r="J705" s="115">
        <f t="shared" si="41"/>
        <v>127984.32000000001</v>
      </c>
      <c r="K705" s="116">
        <f t="shared" si="42"/>
        <v>0.32900853470437019</v>
      </c>
      <c r="L705" s="114">
        <v>0</v>
      </c>
      <c r="M705" s="116">
        <f t="shared" si="43"/>
        <v>0.32900853470437019</v>
      </c>
      <c r="N705" s="114">
        <v>0</v>
      </c>
    </row>
    <row r="706" spans="1:14">
      <c r="A706" s="117" t="s">
        <v>87</v>
      </c>
      <c r="B706" s="117"/>
      <c r="C706" s="117"/>
      <c r="D706" s="117" t="s">
        <v>428</v>
      </c>
      <c r="E706" s="119">
        <v>97000</v>
      </c>
      <c r="F706" s="117">
        <v>265000</v>
      </c>
      <c r="G706" s="117">
        <v>43092.44</v>
      </c>
      <c r="H706" s="114">
        <f t="shared" si="40"/>
        <v>238500</v>
      </c>
      <c r="I706" s="114">
        <v>0</v>
      </c>
      <c r="J706" s="115">
        <f t="shared" si="41"/>
        <v>43092.44</v>
      </c>
      <c r="K706" s="116">
        <f t="shared" si="42"/>
        <v>0.16261298113207548</v>
      </c>
      <c r="L706" s="114">
        <v>0</v>
      </c>
      <c r="M706" s="116">
        <f t="shared" si="43"/>
        <v>0.16261298113207548</v>
      </c>
      <c r="N706" s="114">
        <v>0</v>
      </c>
    </row>
    <row r="707" spans="1:14">
      <c r="A707" s="117" t="s">
        <v>87</v>
      </c>
      <c r="B707" s="117"/>
      <c r="C707" s="117"/>
      <c r="D707" s="117" t="s">
        <v>428</v>
      </c>
      <c r="E707" s="119">
        <v>12000</v>
      </c>
      <c r="F707" s="117">
        <v>12000</v>
      </c>
      <c r="G707" s="117">
        <v>0</v>
      </c>
      <c r="H707" s="114">
        <f t="shared" ref="H707:H770" si="44">F707*$H$5</f>
        <v>10800</v>
      </c>
      <c r="I707" s="114">
        <v>0</v>
      </c>
      <c r="J707" s="115">
        <f t="shared" ref="J707:J770" si="45">G707</f>
        <v>0</v>
      </c>
      <c r="K707" s="116">
        <f t="shared" ref="K707:K770" si="46">G707/F707</f>
        <v>0</v>
      </c>
      <c r="L707" s="114">
        <v>0</v>
      </c>
      <c r="M707" s="116">
        <f t="shared" ref="M707:M770" si="47">K707</f>
        <v>0</v>
      </c>
      <c r="N707" s="114">
        <v>0</v>
      </c>
    </row>
    <row r="708" spans="1:14">
      <c r="A708" s="117" t="s">
        <v>87</v>
      </c>
      <c r="B708" s="117"/>
      <c r="C708" s="117"/>
      <c r="D708" s="117" t="s">
        <v>428</v>
      </c>
      <c r="E708" s="119">
        <v>1</v>
      </c>
      <c r="F708" s="117">
        <v>2400678.4</v>
      </c>
      <c r="G708" s="117">
        <v>742075.27</v>
      </c>
      <c r="H708" s="114">
        <f t="shared" si="44"/>
        <v>2160610.56</v>
      </c>
      <c r="I708" s="114">
        <v>0</v>
      </c>
      <c r="J708" s="115">
        <f t="shared" si="45"/>
        <v>742075.27</v>
      </c>
      <c r="K708" s="116">
        <f t="shared" si="46"/>
        <v>0.3091106538885009</v>
      </c>
      <c r="L708" s="114">
        <v>0</v>
      </c>
      <c r="M708" s="116">
        <f t="shared" si="47"/>
        <v>0.3091106538885009</v>
      </c>
      <c r="N708" s="114">
        <v>0</v>
      </c>
    </row>
    <row r="709" spans="1:14">
      <c r="A709" s="117" t="s">
        <v>87</v>
      </c>
      <c r="B709" s="117"/>
      <c r="C709" s="117"/>
      <c r="D709" s="117" t="s">
        <v>428</v>
      </c>
      <c r="E709" s="119">
        <v>5000</v>
      </c>
      <c r="F709" s="117">
        <v>5000</v>
      </c>
      <c r="G709" s="117">
        <v>9832.16</v>
      </c>
      <c r="H709" s="114">
        <f t="shared" si="44"/>
        <v>4500</v>
      </c>
      <c r="I709" s="114">
        <v>0</v>
      </c>
      <c r="J709" s="115">
        <f t="shared" si="45"/>
        <v>9832.16</v>
      </c>
      <c r="K709" s="116">
        <f t="shared" si="46"/>
        <v>1.966432</v>
      </c>
      <c r="L709" s="114">
        <v>0</v>
      </c>
      <c r="M709" s="116">
        <f t="shared" si="47"/>
        <v>1.966432</v>
      </c>
      <c r="N709" s="114">
        <v>0</v>
      </c>
    </row>
    <row r="710" spans="1:14">
      <c r="A710" s="117" t="s">
        <v>87</v>
      </c>
      <c r="B710" s="117"/>
      <c r="C710" s="117"/>
      <c r="D710" s="117" t="s">
        <v>428</v>
      </c>
      <c r="E710" s="119">
        <v>25000</v>
      </c>
      <c r="F710" s="117">
        <v>45000</v>
      </c>
      <c r="G710" s="117">
        <v>5634</v>
      </c>
      <c r="H710" s="114">
        <f t="shared" si="44"/>
        <v>40500</v>
      </c>
      <c r="I710" s="114">
        <v>0</v>
      </c>
      <c r="J710" s="115">
        <f t="shared" si="45"/>
        <v>5634</v>
      </c>
      <c r="K710" s="116">
        <f t="shared" si="46"/>
        <v>0.12520000000000001</v>
      </c>
      <c r="L710" s="114">
        <v>0</v>
      </c>
      <c r="M710" s="116">
        <f t="shared" si="47"/>
        <v>0.12520000000000001</v>
      </c>
      <c r="N710" s="114">
        <v>0</v>
      </c>
    </row>
    <row r="711" spans="1:14">
      <c r="A711" s="117" t="s">
        <v>87</v>
      </c>
      <c r="B711" s="117"/>
      <c r="C711" s="117"/>
      <c r="D711" s="117" t="s">
        <v>428</v>
      </c>
      <c r="E711" s="119">
        <v>30000</v>
      </c>
      <c r="F711" s="117">
        <v>30000</v>
      </c>
      <c r="G711" s="117">
        <v>11600</v>
      </c>
      <c r="H711" s="114">
        <f t="shared" si="44"/>
        <v>27000</v>
      </c>
      <c r="I711" s="114">
        <v>0</v>
      </c>
      <c r="J711" s="115">
        <f t="shared" si="45"/>
        <v>11600</v>
      </c>
      <c r="K711" s="116">
        <f t="shared" si="46"/>
        <v>0.38666666666666666</v>
      </c>
      <c r="L711" s="114">
        <v>0</v>
      </c>
      <c r="M711" s="116">
        <f t="shared" si="47"/>
        <v>0.38666666666666666</v>
      </c>
      <c r="N711" s="114">
        <v>0</v>
      </c>
    </row>
    <row r="712" spans="1:14">
      <c r="A712" s="117" t="s">
        <v>87</v>
      </c>
      <c r="B712" s="117"/>
      <c r="C712" s="117"/>
      <c r="D712" s="117" t="s">
        <v>428</v>
      </c>
      <c r="E712" s="119">
        <v>3000</v>
      </c>
      <c r="F712" s="117">
        <v>3000</v>
      </c>
      <c r="G712" s="117">
        <v>0</v>
      </c>
      <c r="H712" s="114">
        <f t="shared" si="44"/>
        <v>2700</v>
      </c>
      <c r="I712" s="114">
        <v>0</v>
      </c>
      <c r="J712" s="115">
        <f t="shared" si="45"/>
        <v>0</v>
      </c>
      <c r="K712" s="116">
        <f t="shared" si="46"/>
        <v>0</v>
      </c>
      <c r="L712" s="114">
        <v>0</v>
      </c>
      <c r="M712" s="116">
        <f t="shared" si="47"/>
        <v>0</v>
      </c>
      <c r="N712" s="114">
        <v>0</v>
      </c>
    </row>
    <row r="713" spans="1:14">
      <c r="A713" s="117" t="s">
        <v>87</v>
      </c>
      <c r="B713" s="117"/>
      <c r="C713" s="117"/>
      <c r="D713" s="117" t="s">
        <v>428</v>
      </c>
      <c r="E713" s="119">
        <v>189000</v>
      </c>
      <c r="F713" s="117">
        <v>319000</v>
      </c>
      <c r="G713" s="117">
        <v>211855.43</v>
      </c>
      <c r="H713" s="114">
        <f t="shared" si="44"/>
        <v>287100</v>
      </c>
      <c r="I713" s="114">
        <v>0</v>
      </c>
      <c r="J713" s="115">
        <f t="shared" si="45"/>
        <v>211855.43</v>
      </c>
      <c r="K713" s="116">
        <f t="shared" si="46"/>
        <v>0.66412360501567391</v>
      </c>
      <c r="L713" s="114">
        <v>0</v>
      </c>
      <c r="M713" s="116">
        <f t="shared" si="47"/>
        <v>0.66412360501567391</v>
      </c>
      <c r="N713" s="114">
        <v>0</v>
      </c>
    </row>
    <row r="714" spans="1:14">
      <c r="A714" s="117" t="s">
        <v>87</v>
      </c>
      <c r="B714" s="117"/>
      <c r="C714" s="117"/>
      <c r="D714" s="117" t="s">
        <v>428</v>
      </c>
      <c r="E714" s="119">
        <v>105696</v>
      </c>
      <c r="F714" s="117">
        <v>165696</v>
      </c>
      <c r="G714" s="117">
        <v>19241.82</v>
      </c>
      <c r="H714" s="114">
        <f t="shared" si="44"/>
        <v>149126.39999999999</v>
      </c>
      <c r="I714" s="114">
        <v>0</v>
      </c>
      <c r="J714" s="115">
        <f t="shared" si="45"/>
        <v>19241.82</v>
      </c>
      <c r="K714" s="116">
        <f t="shared" si="46"/>
        <v>0.11612724507531866</v>
      </c>
      <c r="L714" s="114">
        <v>0</v>
      </c>
      <c r="M714" s="116">
        <f t="shared" si="47"/>
        <v>0.11612724507531866</v>
      </c>
      <c r="N714" s="114">
        <v>0</v>
      </c>
    </row>
    <row r="715" spans="1:14">
      <c r="A715" s="117" t="s">
        <v>87</v>
      </c>
      <c r="B715" s="117"/>
      <c r="C715" s="117"/>
      <c r="D715" s="117" t="s">
        <v>428</v>
      </c>
      <c r="E715" s="119">
        <v>20000</v>
      </c>
      <c r="F715" s="117">
        <v>65000</v>
      </c>
      <c r="G715" s="117">
        <v>0</v>
      </c>
      <c r="H715" s="114">
        <f t="shared" si="44"/>
        <v>58500</v>
      </c>
      <c r="I715" s="114">
        <v>0</v>
      </c>
      <c r="J715" s="115">
        <f t="shared" si="45"/>
        <v>0</v>
      </c>
      <c r="K715" s="116">
        <f t="shared" si="46"/>
        <v>0</v>
      </c>
      <c r="L715" s="114">
        <v>0</v>
      </c>
      <c r="M715" s="116">
        <f t="shared" si="47"/>
        <v>0</v>
      </c>
      <c r="N715" s="114">
        <v>0</v>
      </c>
    </row>
    <row r="716" spans="1:14">
      <c r="A716" s="117" t="s">
        <v>87</v>
      </c>
      <c r="B716" s="117"/>
      <c r="C716" s="117"/>
      <c r="D716" s="117" t="s">
        <v>428</v>
      </c>
      <c r="E716" s="119">
        <v>0</v>
      </c>
      <c r="F716" s="117">
        <v>2000</v>
      </c>
      <c r="G716" s="117">
        <v>0</v>
      </c>
      <c r="H716" s="114">
        <f t="shared" si="44"/>
        <v>1800</v>
      </c>
      <c r="I716" s="114">
        <v>0</v>
      </c>
      <c r="J716" s="115">
        <f t="shared" si="45"/>
        <v>0</v>
      </c>
      <c r="K716" s="116">
        <f t="shared" si="46"/>
        <v>0</v>
      </c>
      <c r="L716" s="114">
        <v>0</v>
      </c>
      <c r="M716" s="116">
        <f t="shared" si="47"/>
        <v>0</v>
      </c>
      <c r="N716" s="114">
        <v>0</v>
      </c>
    </row>
    <row r="717" spans="1:14">
      <c r="A717" s="117" t="s">
        <v>87</v>
      </c>
      <c r="B717" s="117"/>
      <c r="C717" s="117"/>
      <c r="D717" s="117" t="s">
        <v>428</v>
      </c>
      <c r="E717" s="119">
        <v>5000</v>
      </c>
      <c r="F717" s="117">
        <v>30000</v>
      </c>
      <c r="G717" s="117">
        <v>0</v>
      </c>
      <c r="H717" s="114">
        <f t="shared" si="44"/>
        <v>27000</v>
      </c>
      <c r="I717" s="114">
        <v>0</v>
      </c>
      <c r="J717" s="115">
        <f t="shared" si="45"/>
        <v>0</v>
      </c>
      <c r="K717" s="116">
        <f t="shared" si="46"/>
        <v>0</v>
      </c>
      <c r="L717" s="114">
        <v>0</v>
      </c>
      <c r="M717" s="116">
        <f t="shared" si="47"/>
        <v>0</v>
      </c>
      <c r="N717" s="114">
        <v>0</v>
      </c>
    </row>
    <row r="718" spans="1:14">
      <c r="A718" s="117" t="s">
        <v>87</v>
      </c>
      <c r="B718" s="117"/>
      <c r="C718" s="117"/>
      <c r="D718" s="117" t="s">
        <v>428</v>
      </c>
      <c r="E718" s="119">
        <v>0</v>
      </c>
      <c r="F718" s="117">
        <v>20000</v>
      </c>
      <c r="G718" s="117">
        <v>0</v>
      </c>
      <c r="H718" s="114">
        <f t="shared" si="44"/>
        <v>18000</v>
      </c>
      <c r="I718" s="114">
        <v>0</v>
      </c>
      <c r="J718" s="115">
        <f t="shared" si="45"/>
        <v>0</v>
      </c>
      <c r="K718" s="116">
        <f t="shared" si="46"/>
        <v>0</v>
      </c>
      <c r="L718" s="114">
        <v>0</v>
      </c>
      <c r="M718" s="116">
        <f t="shared" si="47"/>
        <v>0</v>
      </c>
      <c r="N718" s="114">
        <v>0</v>
      </c>
    </row>
    <row r="719" spans="1:14">
      <c r="A719" s="117" t="s">
        <v>87</v>
      </c>
      <c r="B719" s="117"/>
      <c r="C719" s="117"/>
      <c r="D719" s="117" t="s">
        <v>428</v>
      </c>
      <c r="E719" s="119">
        <v>100000</v>
      </c>
      <c r="F719" s="117">
        <v>0</v>
      </c>
      <c r="G719" s="117">
        <v>0</v>
      </c>
      <c r="H719" s="114">
        <f t="shared" si="44"/>
        <v>0</v>
      </c>
      <c r="I719" s="114">
        <v>0</v>
      </c>
      <c r="J719" s="115">
        <f t="shared" si="45"/>
        <v>0</v>
      </c>
      <c r="K719" s="116" t="e">
        <f t="shared" si="46"/>
        <v>#DIV/0!</v>
      </c>
      <c r="L719" s="114">
        <v>0</v>
      </c>
      <c r="M719" s="116" t="e">
        <f t="shared" si="47"/>
        <v>#DIV/0!</v>
      </c>
      <c r="N719" s="114">
        <v>0</v>
      </c>
    </row>
    <row r="720" spans="1:14">
      <c r="A720" s="117" t="s">
        <v>87</v>
      </c>
      <c r="B720" s="117"/>
      <c r="C720" s="117"/>
      <c r="D720" s="117" t="s">
        <v>428</v>
      </c>
      <c r="E720" s="119">
        <v>25000</v>
      </c>
      <c r="F720" s="117">
        <v>18000</v>
      </c>
      <c r="G720" s="117">
        <v>0</v>
      </c>
      <c r="H720" s="114">
        <f t="shared" si="44"/>
        <v>16200</v>
      </c>
      <c r="I720" s="114">
        <v>0</v>
      </c>
      <c r="J720" s="115">
        <f t="shared" si="45"/>
        <v>0</v>
      </c>
      <c r="K720" s="116">
        <f t="shared" si="46"/>
        <v>0</v>
      </c>
      <c r="L720" s="114">
        <v>0</v>
      </c>
      <c r="M720" s="116">
        <f t="shared" si="47"/>
        <v>0</v>
      </c>
      <c r="N720" s="114">
        <v>0</v>
      </c>
    </row>
    <row r="721" spans="1:14">
      <c r="A721" s="117" t="s">
        <v>87</v>
      </c>
      <c r="B721" s="117"/>
      <c r="C721" s="117"/>
      <c r="D721" s="117" t="s">
        <v>428</v>
      </c>
      <c r="E721" s="119">
        <v>4343</v>
      </c>
      <c r="F721" s="117">
        <v>14343</v>
      </c>
      <c r="G721" s="117">
        <v>0</v>
      </c>
      <c r="H721" s="114">
        <f t="shared" si="44"/>
        <v>12908.7</v>
      </c>
      <c r="I721" s="114">
        <v>0</v>
      </c>
      <c r="J721" s="115">
        <f t="shared" si="45"/>
        <v>0</v>
      </c>
      <c r="K721" s="116">
        <f t="shared" si="46"/>
        <v>0</v>
      </c>
      <c r="L721" s="114">
        <v>0</v>
      </c>
      <c r="M721" s="116">
        <f t="shared" si="47"/>
        <v>0</v>
      </c>
      <c r="N721" s="114">
        <v>0</v>
      </c>
    </row>
    <row r="722" spans="1:14">
      <c r="A722" s="117" t="s">
        <v>88</v>
      </c>
      <c r="B722" s="117"/>
      <c r="C722" s="117"/>
      <c r="D722" s="117" t="s">
        <v>429</v>
      </c>
      <c r="E722" s="119">
        <v>2082568.33</v>
      </c>
      <c r="F722" s="117">
        <v>2082568.33</v>
      </c>
      <c r="G722" s="117">
        <v>0</v>
      </c>
      <c r="H722" s="114">
        <f t="shared" si="44"/>
        <v>1874311.4970000002</v>
      </c>
      <c r="I722" s="114">
        <v>0</v>
      </c>
      <c r="J722" s="115">
        <f t="shared" si="45"/>
        <v>0</v>
      </c>
      <c r="K722" s="116">
        <f t="shared" si="46"/>
        <v>0</v>
      </c>
      <c r="L722" s="114">
        <v>0</v>
      </c>
      <c r="M722" s="116">
        <f t="shared" si="47"/>
        <v>0</v>
      </c>
      <c r="N722" s="114">
        <v>0</v>
      </c>
    </row>
    <row r="723" spans="1:14">
      <c r="A723" s="117" t="s">
        <v>88</v>
      </c>
      <c r="B723" s="117"/>
      <c r="C723" s="117"/>
      <c r="D723" s="117" t="s">
        <v>429</v>
      </c>
      <c r="E723" s="119">
        <v>317586.5</v>
      </c>
      <c r="F723" s="117">
        <v>317586.5</v>
      </c>
      <c r="G723" s="117">
        <v>0</v>
      </c>
      <c r="H723" s="114">
        <f t="shared" si="44"/>
        <v>285827.85000000003</v>
      </c>
      <c r="I723" s="114">
        <v>0</v>
      </c>
      <c r="J723" s="115">
        <f t="shared" si="45"/>
        <v>0</v>
      </c>
      <c r="K723" s="116">
        <f t="shared" si="46"/>
        <v>0</v>
      </c>
      <c r="L723" s="114">
        <v>0</v>
      </c>
      <c r="M723" s="116">
        <f t="shared" si="47"/>
        <v>0</v>
      </c>
      <c r="N723" s="114">
        <v>0</v>
      </c>
    </row>
    <row r="724" spans="1:14">
      <c r="A724" s="117" t="s">
        <v>88</v>
      </c>
      <c r="B724" s="117"/>
      <c r="C724" s="117"/>
      <c r="D724" s="117" t="s">
        <v>429</v>
      </c>
      <c r="E724" s="119">
        <v>39454.6</v>
      </c>
      <c r="F724" s="117">
        <v>39454.6</v>
      </c>
      <c r="G724" s="117">
        <v>0</v>
      </c>
      <c r="H724" s="114">
        <f t="shared" si="44"/>
        <v>35509.14</v>
      </c>
      <c r="I724" s="114">
        <v>0</v>
      </c>
      <c r="J724" s="115">
        <f t="shared" si="45"/>
        <v>0</v>
      </c>
      <c r="K724" s="116">
        <f t="shared" si="46"/>
        <v>0</v>
      </c>
      <c r="L724" s="114">
        <v>0</v>
      </c>
      <c r="M724" s="116">
        <f t="shared" si="47"/>
        <v>0</v>
      </c>
      <c r="N724" s="114">
        <v>0</v>
      </c>
    </row>
    <row r="725" spans="1:14">
      <c r="A725" s="117" t="s">
        <v>88</v>
      </c>
      <c r="B725" s="117"/>
      <c r="C725" s="117"/>
      <c r="D725" s="117" t="s">
        <v>429</v>
      </c>
      <c r="E725" s="119">
        <v>203848.77</v>
      </c>
      <c r="F725" s="117">
        <v>263030.67</v>
      </c>
      <c r="G725" s="117">
        <v>0</v>
      </c>
      <c r="H725" s="114">
        <f t="shared" si="44"/>
        <v>236727.603</v>
      </c>
      <c r="I725" s="114">
        <v>0</v>
      </c>
      <c r="J725" s="115">
        <f t="shared" si="45"/>
        <v>0</v>
      </c>
      <c r="K725" s="116">
        <f t="shared" si="46"/>
        <v>0</v>
      </c>
      <c r="L725" s="114">
        <v>0</v>
      </c>
      <c r="M725" s="116">
        <f t="shared" si="47"/>
        <v>0</v>
      </c>
      <c r="N725" s="114">
        <v>0</v>
      </c>
    </row>
    <row r="726" spans="1:14">
      <c r="A726" s="117" t="s">
        <v>88</v>
      </c>
      <c r="B726" s="117"/>
      <c r="C726" s="117"/>
      <c r="D726" s="117" t="s">
        <v>429</v>
      </c>
      <c r="E726" s="119">
        <v>11424.5</v>
      </c>
      <c r="F726" s="117">
        <v>11424.5</v>
      </c>
      <c r="G726" s="117">
        <v>0</v>
      </c>
      <c r="H726" s="114">
        <f t="shared" si="44"/>
        <v>10282.050000000001</v>
      </c>
      <c r="I726" s="114">
        <v>0</v>
      </c>
      <c r="J726" s="115">
        <f t="shared" si="45"/>
        <v>0</v>
      </c>
      <c r="K726" s="116">
        <f t="shared" si="46"/>
        <v>0</v>
      </c>
      <c r="L726" s="114">
        <v>0</v>
      </c>
      <c r="M726" s="116">
        <f t="shared" si="47"/>
        <v>0</v>
      </c>
      <c r="N726" s="114">
        <v>0</v>
      </c>
    </row>
    <row r="727" spans="1:14">
      <c r="A727" s="117" t="s">
        <v>88</v>
      </c>
      <c r="B727" s="117"/>
      <c r="C727" s="117"/>
      <c r="D727" s="117" t="s">
        <v>429</v>
      </c>
      <c r="E727" s="119">
        <v>14000</v>
      </c>
      <c r="F727" s="117">
        <v>11000</v>
      </c>
      <c r="G727" s="117">
        <v>2422.8200000000002</v>
      </c>
      <c r="H727" s="114">
        <f t="shared" si="44"/>
        <v>9900</v>
      </c>
      <c r="I727" s="114">
        <v>0</v>
      </c>
      <c r="J727" s="115">
        <f t="shared" si="45"/>
        <v>2422.8200000000002</v>
      </c>
      <c r="K727" s="116">
        <f t="shared" si="46"/>
        <v>0.22025636363636364</v>
      </c>
      <c r="L727" s="114">
        <v>0</v>
      </c>
      <c r="M727" s="116">
        <f t="shared" si="47"/>
        <v>0.22025636363636364</v>
      </c>
      <c r="N727" s="114">
        <v>0</v>
      </c>
    </row>
    <row r="728" spans="1:14">
      <c r="A728" s="117" t="s">
        <v>88</v>
      </c>
      <c r="B728" s="117"/>
      <c r="C728" s="117"/>
      <c r="D728" s="117" t="s">
        <v>429</v>
      </c>
      <c r="E728" s="119">
        <v>5500</v>
      </c>
      <c r="F728" s="117">
        <v>1500</v>
      </c>
      <c r="G728" s="117">
        <v>0</v>
      </c>
      <c r="H728" s="114">
        <f t="shared" si="44"/>
        <v>1350</v>
      </c>
      <c r="I728" s="114">
        <v>0</v>
      </c>
      <c r="J728" s="115">
        <f t="shared" si="45"/>
        <v>0</v>
      </c>
      <c r="K728" s="116">
        <f t="shared" si="46"/>
        <v>0</v>
      </c>
      <c r="L728" s="114">
        <v>0</v>
      </c>
      <c r="M728" s="116">
        <f t="shared" si="47"/>
        <v>0</v>
      </c>
      <c r="N728" s="114">
        <v>0</v>
      </c>
    </row>
    <row r="729" spans="1:14">
      <c r="A729" s="117" t="s">
        <v>88</v>
      </c>
      <c r="B729" s="117"/>
      <c r="C729" s="117"/>
      <c r="D729" s="117" t="s">
        <v>429</v>
      </c>
      <c r="E729" s="119">
        <v>60000</v>
      </c>
      <c r="F729" s="117">
        <v>55000</v>
      </c>
      <c r="G729" s="117">
        <v>14134.6</v>
      </c>
      <c r="H729" s="114">
        <f t="shared" si="44"/>
        <v>49500</v>
      </c>
      <c r="I729" s="114">
        <v>0</v>
      </c>
      <c r="J729" s="115">
        <f t="shared" si="45"/>
        <v>14134.6</v>
      </c>
      <c r="K729" s="116">
        <f t="shared" si="46"/>
        <v>0.25699272727272726</v>
      </c>
      <c r="L729" s="114">
        <v>0</v>
      </c>
      <c r="M729" s="116">
        <f t="shared" si="47"/>
        <v>0.25699272727272726</v>
      </c>
      <c r="N729" s="114">
        <v>0</v>
      </c>
    </row>
    <row r="730" spans="1:14">
      <c r="A730" s="117" t="s">
        <v>88</v>
      </c>
      <c r="B730" s="117"/>
      <c r="C730" s="117"/>
      <c r="D730" s="117" t="s">
        <v>429</v>
      </c>
      <c r="E730" s="119">
        <v>9000</v>
      </c>
      <c r="F730" s="117">
        <v>3000</v>
      </c>
      <c r="G730" s="117">
        <v>0</v>
      </c>
      <c r="H730" s="114">
        <f t="shared" si="44"/>
        <v>2700</v>
      </c>
      <c r="I730" s="114">
        <v>0</v>
      </c>
      <c r="J730" s="115">
        <f t="shared" si="45"/>
        <v>0</v>
      </c>
      <c r="K730" s="116">
        <f t="shared" si="46"/>
        <v>0</v>
      </c>
      <c r="L730" s="114">
        <v>0</v>
      </c>
      <c r="M730" s="116">
        <f t="shared" si="47"/>
        <v>0</v>
      </c>
      <c r="N730" s="114">
        <v>0</v>
      </c>
    </row>
    <row r="731" spans="1:14">
      <c r="A731" s="117" t="s">
        <v>88</v>
      </c>
      <c r="B731" s="117"/>
      <c r="C731" s="117"/>
      <c r="D731" s="117" t="s">
        <v>429</v>
      </c>
      <c r="E731" s="119">
        <v>7000</v>
      </c>
      <c r="F731" s="117">
        <v>10000</v>
      </c>
      <c r="G731" s="117">
        <v>2383.73</v>
      </c>
      <c r="H731" s="114">
        <f t="shared" si="44"/>
        <v>9000</v>
      </c>
      <c r="I731" s="114">
        <v>0</v>
      </c>
      <c r="J731" s="115">
        <f t="shared" si="45"/>
        <v>2383.73</v>
      </c>
      <c r="K731" s="116">
        <f t="shared" si="46"/>
        <v>0.238373</v>
      </c>
      <c r="L731" s="114">
        <v>0</v>
      </c>
      <c r="M731" s="116">
        <f t="shared" si="47"/>
        <v>0.238373</v>
      </c>
      <c r="N731" s="114">
        <v>0</v>
      </c>
    </row>
    <row r="732" spans="1:14">
      <c r="A732" s="117" t="s">
        <v>88</v>
      </c>
      <c r="B732" s="117"/>
      <c r="C732" s="117"/>
      <c r="D732" s="117" t="s">
        <v>429</v>
      </c>
      <c r="E732" s="119">
        <v>10000</v>
      </c>
      <c r="F732" s="117">
        <v>15000</v>
      </c>
      <c r="G732" s="117">
        <v>4202.32</v>
      </c>
      <c r="H732" s="114">
        <f t="shared" si="44"/>
        <v>13500</v>
      </c>
      <c r="I732" s="114">
        <v>0</v>
      </c>
      <c r="J732" s="115">
        <f t="shared" si="45"/>
        <v>4202.32</v>
      </c>
      <c r="K732" s="116">
        <f t="shared" si="46"/>
        <v>0.28015466666666666</v>
      </c>
      <c r="L732" s="114">
        <v>0</v>
      </c>
      <c r="M732" s="116">
        <f t="shared" si="47"/>
        <v>0.28015466666666666</v>
      </c>
      <c r="N732" s="114">
        <v>0</v>
      </c>
    </row>
    <row r="733" spans="1:14">
      <c r="A733" s="117" t="s">
        <v>88</v>
      </c>
      <c r="B733" s="117"/>
      <c r="C733" s="117"/>
      <c r="D733" s="117" t="s">
        <v>429</v>
      </c>
      <c r="E733" s="119">
        <v>0</v>
      </c>
      <c r="F733" s="117">
        <v>4000</v>
      </c>
      <c r="G733" s="117">
        <v>0</v>
      </c>
      <c r="H733" s="114">
        <f t="shared" si="44"/>
        <v>3600</v>
      </c>
      <c r="I733" s="114">
        <v>0</v>
      </c>
      <c r="J733" s="115">
        <f t="shared" si="45"/>
        <v>0</v>
      </c>
      <c r="K733" s="116">
        <f t="shared" si="46"/>
        <v>0</v>
      </c>
      <c r="L733" s="114">
        <v>0</v>
      </c>
      <c r="M733" s="116">
        <f t="shared" si="47"/>
        <v>0</v>
      </c>
      <c r="N733" s="114">
        <v>0</v>
      </c>
    </row>
    <row r="734" spans="1:14">
      <c r="A734" s="117" t="s">
        <v>88</v>
      </c>
      <c r="B734" s="117"/>
      <c r="C734" s="117"/>
      <c r="D734" s="117" t="s">
        <v>429</v>
      </c>
      <c r="E734" s="119">
        <v>2000</v>
      </c>
      <c r="F734" s="117">
        <v>4000</v>
      </c>
      <c r="G734" s="117">
        <v>0</v>
      </c>
      <c r="H734" s="114">
        <f t="shared" si="44"/>
        <v>3600</v>
      </c>
      <c r="I734" s="114">
        <v>0</v>
      </c>
      <c r="J734" s="115">
        <f t="shared" si="45"/>
        <v>0</v>
      </c>
      <c r="K734" s="116">
        <f t="shared" si="46"/>
        <v>0</v>
      </c>
      <c r="L734" s="114">
        <v>0</v>
      </c>
      <c r="M734" s="116">
        <f t="shared" si="47"/>
        <v>0</v>
      </c>
      <c r="N734" s="114">
        <v>0</v>
      </c>
    </row>
    <row r="735" spans="1:14">
      <c r="A735" s="117" t="s">
        <v>88</v>
      </c>
      <c r="B735" s="117"/>
      <c r="C735" s="117"/>
      <c r="D735" s="117" t="s">
        <v>429</v>
      </c>
      <c r="E735" s="119">
        <v>10000</v>
      </c>
      <c r="F735" s="117">
        <v>14000</v>
      </c>
      <c r="G735" s="117">
        <v>2232</v>
      </c>
      <c r="H735" s="114">
        <f t="shared" si="44"/>
        <v>12600</v>
      </c>
      <c r="I735" s="114">
        <v>0</v>
      </c>
      <c r="J735" s="115">
        <f t="shared" si="45"/>
        <v>2232</v>
      </c>
      <c r="K735" s="116">
        <f t="shared" si="46"/>
        <v>0.15942857142857142</v>
      </c>
      <c r="L735" s="114">
        <v>0</v>
      </c>
      <c r="M735" s="116">
        <f t="shared" si="47"/>
        <v>0.15942857142857142</v>
      </c>
      <c r="N735" s="114">
        <v>0</v>
      </c>
    </row>
    <row r="736" spans="1:14">
      <c r="A736" s="117" t="s">
        <v>88</v>
      </c>
      <c r="B736" s="117"/>
      <c r="C736" s="117"/>
      <c r="D736" s="117" t="s">
        <v>429</v>
      </c>
      <c r="E736" s="119">
        <v>262910</v>
      </c>
      <c r="F736" s="117">
        <v>262910</v>
      </c>
      <c r="G736" s="117">
        <v>76391.53</v>
      </c>
      <c r="H736" s="114">
        <f t="shared" si="44"/>
        <v>236619</v>
      </c>
      <c r="I736" s="114">
        <v>0</v>
      </c>
      <c r="J736" s="115">
        <f t="shared" si="45"/>
        <v>76391.53</v>
      </c>
      <c r="K736" s="116">
        <f t="shared" si="46"/>
        <v>0.29056152295462323</v>
      </c>
      <c r="L736" s="114">
        <v>0</v>
      </c>
      <c r="M736" s="116">
        <f t="shared" si="47"/>
        <v>0.29056152295462323</v>
      </c>
      <c r="N736" s="114">
        <v>0</v>
      </c>
    </row>
    <row r="737" spans="1:14">
      <c r="A737" s="117" t="s">
        <v>88</v>
      </c>
      <c r="B737" s="117"/>
      <c r="C737" s="117"/>
      <c r="D737" s="117" t="s">
        <v>429</v>
      </c>
      <c r="E737" s="119">
        <v>39497</v>
      </c>
      <c r="F737" s="117">
        <v>31497</v>
      </c>
      <c r="G737" s="117">
        <v>29990.639999999999</v>
      </c>
      <c r="H737" s="114">
        <f t="shared" si="44"/>
        <v>28347.3</v>
      </c>
      <c r="I737" s="114">
        <v>0</v>
      </c>
      <c r="J737" s="115">
        <f t="shared" si="45"/>
        <v>29990.639999999999</v>
      </c>
      <c r="K737" s="116">
        <f t="shared" si="46"/>
        <v>0.95217449280883892</v>
      </c>
      <c r="L737" s="114">
        <v>0</v>
      </c>
      <c r="M737" s="116">
        <f t="shared" si="47"/>
        <v>0.95217449280883892</v>
      </c>
      <c r="N737" s="114">
        <v>0</v>
      </c>
    </row>
    <row r="738" spans="1:14">
      <c r="A738" s="117" t="s">
        <v>88</v>
      </c>
      <c r="B738" s="117"/>
      <c r="C738" s="117"/>
      <c r="D738" s="117" t="s">
        <v>429</v>
      </c>
      <c r="E738" s="119">
        <v>25000</v>
      </c>
      <c r="F738" s="117">
        <v>39000</v>
      </c>
      <c r="G738" s="117">
        <v>7036.08</v>
      </c>
      <c r="H738" s="114">
        <f t="shared" si="44"/>
        <v>35100</v>
      </c>
      <c r="I738" s="114">
        <v>0</v>
      </c>
      <c r="J738" s="115">
        <f t="shared" si="45"/>
        <v>7036.08</v>
      </c>
      <c r="K738" s="116">
        <f t="shared" si="46"/>
        <v>0.18041230769230768</v>
      </c>
      <c r="L738" s="114">
        <v>0</v>
      </c>
      <c r="M738" s="116">
        <f t="shared" si="47"/>
        <v>0.18041230769230768</v>
      </c>
      <c r="N738" s="114">
        <v>0</v>
      </c>
    </row>
    <row r="739" spans="1:14">
      <c r="A739" s="117" t="s">
        <v>88</v>
      </c>
      <c r="B739" s="117"/>
      <c r="C739" s="117"/>
      <c r="D739" s="117" t="s">
        <v>429</v>
      </c>
      <c r="E739" s="119">
        <v>7000</v>
      </c>
      <c r="F739" s="117">
        <v>8500</v>
      </c>
      <c r="G739" s="117">
        <v>970</v>
      </c>
      <c r="H739" s="114">
        <f t="shared" si="44"/>
        <v>7650</v>
      </c>
      <c r="I739" s="114">
        <v>0</v>
      </c>
      <c r="J739" s="115">
        <f t="shared" si="45"/>
        <v>970</v>
      </c>
      <c r="K739" s="116">
        <f t="shared" si="46"/>
        <v>0.11411764705882353</v>
      </c>
      <c r="L739" s="114">
        <v>0</v>
      </c>
      <c r="M739" s="116">
        <f t="shared" si="47"/>
        <v>0.11411764705882353</v>
      </c>
      <c r="N739" s="114">
        <v>0</v>
      </c>
    </row>
    <row r="740" spans="1:14">
      <c r="A740" s="117" t="s">
        <v>88</v>
      </c>
      <c r="B740" s="117"/>
      <c r="C740" s="117"/>
      <c r="D740" s="117" t="s">
        <v>429</v>
      </c>
      <c r="E740" s="119">
        <v>74925</v>
      </c>
      <c r="F740" s="117">
        <v>28925</v>
      </c>
      <c r="G740" s="117">
        <v>18560</v>
      </c>
      <c r="H740" s="114">
        <f t="shared" si="44"/>
        <v>26032.5</v>
      </c>
      <c r="I740" s="114">
        <v>0</v>
      </c>
      <c r="J740" s="115">
        <f t="shared" si="45"/>
        <v>18560</v>
      </c>
      <c r="K740" s="116">
        <f t="shared" si="46"/>
        <v>0.6416594641313742</v>
      </c>
      <c r="L740" s="114">
        <v>0</v>
      </c>
      <c r="M740" s="116">
        <f t="shared" si="47"/>
        <v>0.6416594641313742</v>
      </c>
      <c r="N740" s="114">
        <v>0</v>
      </c>
    </row>
    <row r="741" spans="1:14">
      <c r="A741" s="117" t="s">
        <v>88</v>
      </c>
      <c r="B741" s="117"/>
      <c r="C741" s="117"/>
      <c r="D741" s="117" t="s">
        <v>429</v>
      </c>
      <c r="E741" s="119">
        <v>2000</v>
      </c>
      <c r="F741" s="117">
        <v>4000</v>
      </c>
      <c r="G741" s="117">
        <v>382</v>
      </c>
      <c r="H741" s="114">
        <f t="shared" si="44"/>
        <v>3600</v>
      </c>
      <c r="I741" s="114">
        <v>0</v>
      </c>
      <c r="J741" s="115">
        <f t="shared" si="45"/>
        <v>382</v>
      </c>
      <c r="K741" s="116">
        <f t="shared" si="46"/>
        <v>9.5500000000000002E-2</v>
      </c>
      <c r="L741" s="114">
        <v>0</v>
      </c>
      <c r="M741" s="116">
        <f t="shared" si="47"/>
        <v>9.5500000000000002E-2</v>
      </c>
      <c r="N741" s="114">
        <v>0</v>
      </c>
    </row>
    <row r="742" spans="1:14">
      <c r="A742" s="117" t="s">
        <v>88</v>
      </c>
      <c r="B742" s="117"/>
      <c r="C742" s="117"/>
      <c r="D742" s="117" t="s">
        <v>429</v>
      </c>
      <c r="E742" s="119">
        <v>0</v>
      </c>
      <c r="F742" s="117">
        <v>4000</v>
      </c>
      <c r="G742" s="117">
        <v>3224.8</v>
      </c>
      <c r="H742" s="114">
        <f t="shared" si="44"/>
        <v>3600</v>
      </c>
      <c r="I742" s="114">
        <v>0</v>
      </c>
      <c r="J742" s="115">
        <f t="shared" si="45"/>
        <v>3224.8</v>
      </c>
      <c r="K742" s="116">
        <f t="shared" si="46"/>
        <v>0.80620000000000003</v>
      </c>
      <c r="L742" s="114">
        <v>0</v>
      </c>
      <c r="M742" s="116">
        <f t="shared" si="47"/>
        <v>0.80620000000000003</v>
      </c>
      <c r="N742" s="114">
        <v>0</v>
      </c>
    </row>
    <row r="743" spans="1:14">
      <c r="A743" s="117" t="s">
        <v>88</v>
      </c>
      <c r="B743" s="117"/>
      <c r="C743" s="117"/>
      <c r="D743" s="117" t="s">
        <v>429</v>
      </c>
      <c r="E743" s="119">
        <v>65000</v>
      </c>
      <c r="F743" s="117">
        <v>85000</v>
      </c>
      <c r="G743" s="117">
        <v>22257.64</v>
      </c>
      <c r="H743" s="114">
        <f t="shared" si="44"/>
        <v>76500</v>
      </c>
      <c r="I743" s="114">
        <v>0</v>
      </c>
      <c r="J743" s="115">
        <f t="shared" si="45"/>
        <v>22257.64</v>
      </c>
      <c r="K743" s="116">
        <f t="shared" si="46"/>
        <v>0.26185458823529412</v>
      </c>
      <c r="L743" s="114">
        <v>0</v>
      </c>
      <c r="M743" s="116">
        <f t="shared" si="47"/>
        <v>0.26185458823529412</v>
      </c>
      <c r="N743" s="114">
        <v>0</v>
      </c>
    </row>
    <row r="744" spans="1:14">
      <c r="A744" s="117" t="s">
        <v>88</v>
      </c>
      <c r="B744" s="117"/>
      <c r="C744" s="117"/>
      <c r="D744" s="117" t="s">
        <v>429</v>
      </c>
      <c r="E744" s="119">
        <v>146000</v>
      </c>
      <c r="F744" s="117">
        <v>156000</v>
      </c>
      <c r="G744" s="117">
        <v>29413.03</v>
      </c>
      <c r="H744" s="114">
        <f t="shared" si="44"/>
        <v>140400</v>
      </c>
      <c r="I744" s="114">
        <v>0</v>
      </c>
      <c r="J744" s="115">
        <f t="shared" si="45"/>
        <v>29413.03</v>
      </c>
      <c r="K744" s="116">
        <f t="shared" si="46"/>
        <v>0.18854506410256411</v>
      </c>
      <c r="L744" s="114">
        <v>0</v>
      </c>
      <c r="M744" s="116">
        <f t="shared" si="47"/>
        <v>0.18854506410256411</v>
      </c>
      <c r="N744" s="114">
        <v>0</v>
      </c>
    </row>
    <row r="745" spans="1:14">
      <c r="A745" s="117" t="s">
        <v>88</v>
      </c>
      <c r="B745" s="117"/>
      <c r="C745" s="117"/>
      <c r="D745" s="117" t="s">
        <v>429</v>
      </c>
      <c r="E745" s="119">
        <v>316500</v>
      </c>
      <c r="F745" s="117">
        <v>606500</v>
      </c>
      <c r="G745" s="117">
        <v>169578.84</v>
      </c>
      <c r="H745" s="114">
        <f t="shared" si="44"/>
        <v>545850</v>
      </c>
      <c r="I745" s="114">
        <v>0</v>
      </c>
      <c r="J745" s="115">
        <f t="shared" si="45"/>
        <v>169578.84</v>
      </c>
      <c r="K745" s="116">
        <f t="shared" si="46"/>
        <v>0.27960237427864798</v>
      </c>
      <c r="L745" s="114">
        <v>0</v>
      </c>
      <c r="M745" s="116">
        <f t="shared" si="47"/>
        <v>0.27960237427864798</v>
      </c>
      <c r="N745" s="114">
        <v>0</v>
      </c>
    </row>
    <row r="746" spans="1:14">
      <c r="A746" s="117" t="s">
        <v>88</v>
      </c>
      <c r="B746" s="117"/>
      <c r="C746" s="117"/>
      <c r="D746" s="117" t="s">
        <v>429</v>
      </c>
      <c r="E746" s="119">
        <v>10000</v>
      </c>
      <c r="F746" s="117">
        <v>16000</v>
      </c>
      <c r="G746" s="117">
        <v>1044</v>
      </c>
      <c r="H746" s="114">
        <f t="shared" si="44"/>
        <v>14400</v>
      </c>
      <c r="I746" s="114">
        <v>0</v>
      </c>
      <c r="J746" s="115">
        <f t="shared" si="45"/>
        <v>1044</v>
      </c>
      <c r="K746" s="116">
        <f t="shared" si="46"/>
        <v>6.5250000000000002E-2</v>
      </c>
      <c r="L746" s="114">
        <v>0</v>
      </c>
      <c r="M746" s="116">
        <f t="shared" si="47"/>
        <v>6.5250000000000002E-2</v>
      </c>
      <c r="N746" s="114">
        <v>0</v>
      </c>
    </row>
    <row r="747" spans="1:14">
      <c r="A747" s="117" t="s">
        <v>88</v>
      </c>
      <c r="B747" s="117"/>
      <c r="C747" s="117"/>
      <c r="D747" s="117" t="s">
        <v>429</v>
      </c>
      <c r="E747" s="119">
        <v>12668</v>
      </c>
      <c r="F747" s="117">
        <v>6668</v>
      </c>
      <c r="G747" s="117">
        <v>450</v>
      </c>
      <c r="H747" s="114">
        <f t="shared" si="44"/>
        <v>6001.2</v>
      </c>
      <c r="I747" s="114">
        <v>0</v>
      </c>
      <c r="J747" s="115">
        <f t="shared" si="45"/>
        <v>450</v>
      </c>
      <c r="K747" s="116">
        <f t="shared" si="46"/>
        <v>6.7486502699460105E-2</v>
      </c>
      <c r="L747" s="114">
        <v>0</v>
      </c>
      <c r="M747" s="116">
        <f t="shared" si="47"/>
        <v>6.7486502699460105E-2</v>
      </c>
      <c r="N747" s="114">
        <v>0</v>
      </c>
    </row>
    <row r="748" spans="1:14">
      <c r="A748" s="117" t="s">
        <v>88</v>
      </c>
      <c r="B748" s="117"/>
      <c r="C748" s="117"/>
      <c r="D748" s="117" t="s">
        <v>429</v>
      </c>
      <c r="E748" s="119">
        <v>90000</v>
      </c>
      <c r="F748" s="117">
        <v>80000</v>
      </c>
      <c r="G748" s="117">
        <v>35646.800000000003</v>
      </c>
      <c r="H748" s="114">
        <f t="shared" si="44"/>
        <v>72000</v>
      </c>
      <c r="I748" s="114">
        <v>0</v>
      </c>
      <c r="J748" s="115">
        <f t="shared" si="45"/>
        <v>35646.800000000003</v>
      </c>
      <c r="K748" s="116">
        <f t="shared" si="46"/>
        <v>0.44558500000000001</v>
      </c>
      <c r="L748" s="114">
        <v>0</v>
      </c>
      <c r="M748" s="116">
        <f t="shared" si="47"/>
        <v>0.44558500000000001</v>
      </c>
      <c r="N748" s="114">
        <v>0</v>
      </c>
    </row>
    <row r="749" spans="1:14">
      <c r="A749" s="117" t="s">
        <v>88</v>
      </c>
      <c r="B749" s="117"/>
      <c r="C749" s="117"/>
      <c r="D749" s="117" t="s">
        <v>429</v>
      </c>
      <c r="E749" s="119">
        <v>90000</v>
      </c>
      <c r="F749" s="117">
        <v>50000</v>
      </c>
      <c r="G749" s="117">
        <v>635</v>
      </c>
      <c r="H749" s="114">
        <f t="shared" si="44"/>
        <v>45000</v>
      </c>
      <c r="I749" s="114">
        <v>0</v>
      </c>
      <c r="J749" s="115">
        <f t="shared" si="45"/>
        <v>635</v>
      </c>
      <c r="K749" s="116">
        <f t="shared" si="46"/>
        <v>1.2699999999999999E-2</v>
      </c>
      <c r="L749" s="114">
        <v>0</v>
      </c>
      <c r="M749" s="116">
        <f t="shared" si="47"/>
        <v>1.2699999999999999E-2</v>
      </c>
      <c r="N749" s="114">
        <v>0</v>
      </c>
    </row>
    <row r="750" spans="1:14">
      <c r="A750" s="117" t="s">
        <v>88</v>
      </c>
      <c r="B750" s="117"/>
      <c r="C750" s="117"/>
      <c r="D750" s="117" t="s">
        <v>429</v>
      </c>
      <c r="E750" s="119">
        <v>22000</v>
      </c>
      <c r="F750" s="117">
        <v>8000</v>
      </c>
      <c r="G750" s="117">
        <v>152.84</v>
      </c>
      <c r="H750" s="114">
        <f t="shared" si="44"/>
        <v>7200</v>
      </c>
      <c r="I750" s="114">
        <v>0</v>
      </c>
      <c r="J750" s="115">
        <f t="shared" si="45"/>
        <v>152.84</v>
      </c>
      <c r="K750" s="116">
        <f t="shared" si="46"/>
        <v>1.9105E-2</v>
      </c>
      <c r="L750" s="114">
        <v>0</v>
      </c>
      <c r="M750" s="116">
        <f t="shared" si="47"/>
        <v>1.9105E-2</v>
      </c>
      <c r="N750" s="114">
        <v>0</v>
      </c>
    </row>
    <row r="751" spans="1:14">
      <c r="A751" s="117" t="s">
        <v>88</v>
      </c>
      <c r="B751" s="117"/>
      <c r="C751" s="117"/>
      <c r="D751" s="117" t="s">
        <v>429</v>
      </c>
      <c r="E751" s="119">
        <v>6000</v>
      </c>
      <c r="F751" s="117">
        <v>6000</v>
      </c>
      <c r="G751" s="117">
        <v>0</v>
      </c>
      <c r="H751" s="114">
        <f t="shared" si="44"/>
        <v>5400</v>
      </c>
      <c r="I751" s="114">
        <v>0</v>
      </c>
      <c r="J751" s="115">
        <f t="shared" si="45"/>
        <v>0</v>
      </c>
      <c r="K751" s="116">
        <f t="shared" si="46"/>
        <v>0</v>
      </c>
      <c r="L751" s="114">
        <v>0</v>
      </c>
      <c r="M751" s="116">
        <f t="shared" si="47"/>
        <v>0</v>
      </c>
      <c r="N751" s="114">
        <v>0</v>
      </c>
    </row>
    <row r="752" spans="1:14">
      <c r="A752" s="117" t="s">
        <v>89</v>
      </c>
      <c r="B752" s="117"/>
      <c r="C752" s="117"/>
      <c r="D752" s="117" t="s">
        <v>430</v>
      </c>
      <c r="E752" s="119">
        <v>500000</v>
      </c>
      <c r="F752" s="117">
        <v>0</v>
      </c>
      <c r="G752" s="117">
        <v>0</v>
      </c>
      <c r="H752" s="114">
        <f t="shared" si="44"/>
        <v>0</v>
      </c>
      <c r="I752" s="114">
        <v>0</v>
      </c>
      <c r="J752" s="115">
        <f t="shared" si="45"/>
        <v>0</v>
      </c>
      <c r="K752" s="116" t="e">
        <f t="shared" si="46"/>
        <v>#DIV/0!</v>
      </c>
      <c r="L752" s="114">
        <v>0</v>
      </c>
      <c r="M752" s="116" t="e">
        <f t="shared" si="47"/>
        <v>#DIV/0!</v>
      </c>
      <c r="N752" s="114">
        <v>0</v>
      </c>
    </row>
    <row r="753" spans="1:14">
      <c r="A753" s="117" t="s">
        <v>90</v>
      </c>
      <c r="B753" s="117"/>
      <c r="C753" s="117"/>
      <c r="D753" s="117" t="s">
        <v>430</v>
      </c>
      <c r="E753" s="119">
        <v>200000</v>
      </c>
      <c r="F753" s="117">
        <v>0</v>
      </c>
      <c r="G753" s="117">
        <v>0</v>
      </c>
      <c r="H753" s="114">
        <f t="shared" si="44"/>
        <v>0</v>
      </c>
      <c r="I753" s="114">
        <v>0</v>
      </c>
      <c r="J753" s="115">
        <f t="shared" si="45"/>
        <v>0</v>
      </c>
      <c r="K753" s="116" t="e">
        <f t="shared" si="46"/>
        <v>#DIV/0!</v>
      </c>
      <c r="L753" s="114">
        <v>0</v>
      </c>
      <c r="M753" s="116" t="e">
        <f t="shared" si="47"/>
        <v>#DIV/0!</v>
      </c>
      <c r="N753" s="114">
        <v>0</v>
      </c>
    </row>
    <row r="754" spans="1:14">
      <c r="A754" s="117" t="s">
        <v>91</v>
      </c>
      <c r="B754" s="117"/>
      <c r="C754" s="117"/>
      <c r="D754" s="117" t="s">
        <v>430</v>
      </c>
      <c r="E754" s="119">
        <v>1000000</v>
      </c>
      <c r="F754" s="117">
        <v>0</v>
      </c>
      <c r="G754" s="117">
        <v>0</v>
      </c>
      <c r="H754" s="114">
        <f t="shared" si="44"/>
        <v>0</v>
      </c>
      <c r="I754" s="114">
        <v>0</v>
      </c>
      <c r="J754" s="115">
        <f t="shared" si="45"/>
        <v>0</v>
      </c>
      <c r="K754" s="116" t="e">
        <f t="shared" si="46"/>
        <v>#DIV/0!</v>
      </c>
      <c r="L754" s="114">
        <v>0</v>
      </c>
      <c r="M754" s="116" t="e">
        <f t="shared" si="47"/>
        <v>#DIV/0!</v>
      </c>
      <c r="N754" s="114">
        <v>0</v>
      </c>
    </row>
    <row r="755" spans="1:14">
      <c r="A755" s="117" t="s">
        <v>92</v>
      </c>
      <c r="B755" s="117"/>
      <c r="C755" s="117"/>
      <c r="D755" s="117" t="s">
        <v>430</v>
      </c>
      <c r="E755" s="119">
        <v>300000</v>
      </c>
      <c r="F755" s="117">
        <v>0</v>
      </c>
      <c r="G755" s="117">
        <v>0</v>
      </c>
      <c r="H755" s="114">
        <f t="shared" si="44"/>
        <v>0</v>
      </c>
      <c r="I755" s="114">
        <v>0</v>
      </c>
      <c r="J755" s="115">
        <f t="shared" si="45"/>
        <v>0</v>
      </c>
      <c r="K755" s="116" t="e">
        <f t="shared" si="46"/>
        <v>#DIV/0!</v>
      </c>
      <c r="L755" s="114">
        <v>0</v>
      </c>
      <c r="M755" s="116" t="e">
        <f t="shared" si="47"/>
        <v>#DIV/0!</v>
      </c>
      <c r="N755" s="114">
        <v>0</v>
      </c>
    </row>
    <row r="756" spans="1:14">
      <c r="A756" s="117" t="s">
        <v>93</v>
      </c>
      <c r="B756" s="117"/>
      <c r="C756" s="117"/>
      <c r="D756" s="117" t="s">
        <v>430</v>
      </c>
      <c r="E756" s="119">
        <v>300000</v>
      </c>
      <c r="F756" s="117">
        <v>0</v>
      </c>
      <c r="G756" s="117">
        <v>0</v>
      </c>
      <c r="H756" s="114">
        <f t="shared" si="44"/>
        <v>0</v>
      </c>
      <c r="I756" s="114">
        <v>0</v>
      </c>
      <c r="J756" s="115">
        <f t="shared" si="45"/>
        <v>0</v>
      </c>
      <c r="K756" s="116" t="e">
        <f t="shared" si="46"/>
        <v>#DIV/0!</v>
      </c>
      <c r="L756" s="114">
        <v>0</v>
      </c>
      <c r="M756" s="116" t="e">
        <f t="shared" si="47"/>
        <v>#DIV/0!</v>
      </c>
      <c r="N756" s="114">
        <v>0</v>
      </c>
    </row>
    <row r="757" spans="1:14">
      <c r="A757" s="117" t="s">
        <v>94</v>
      </c>
      <c r="B757" s="117"/>
      <c r="C757" s="117"/>
      <c r="D757" s="117" t="s">
        <v>430</v>
      </c>
      <c r="E757" s="119">
        <v>1000000</v>
      </c>
      <c r="F757" s="117">
        <v>700000</v>
      </c>
      <c r="G757" s="117">
        <v>0</v>
      </c>
      <c r="H757" s="114">
        <f t="shared" si="44"/>
        <v>630000</v>
      </c>
      <c r="I757" s="114">
        <v>0</v>
      </c>
      <c r="J757" s="115">
        <f t="shared" si="45"/>
        <v>0</v>
      </c>
      <c r="K757" s="116">
        <f t="shared" si="46"/>
        <v>0</v>
      </c>
      <c r="L757" s="114">
        <v>0</v>
      </c>
      <c r="M757" s="116">
        <f t="shared" si="47"/>
        <v>0</v>
      </c>
      <c r="N757" s="114">
        <v>0</v>
      </c>
    </row>
    <row r="758" spans="1:14">
      <c r="A758" s="117" t="s">
        <v>95</v>
      </c>
      <c r="B758" s="117"/>
      <c r="C758" s="117"/>
      <c r="D758" s="117" t="s">
        <v>430</v>
      </c>
      <c r="E758" s="119">
        <v>0</v>
      </c>
      <c r="F758" s="117">
        <v>0</v>
      </c>
      <c r="G758" s="117">
        <v>0</v>
      </c>
      <c r="H758" s="114">
        <f t="shared" si="44"/>
        <v>0</v>
      </c>
      <c r="I758" s="114">
        <v>0</v>
      </c>
      <c r="J758" s="115">
        <f t="shared" si="45"/>
        <v>0</v>
      </c>
      <c r="K758" s="116" t="e">
        <f t="shared" si="46"/>
        <v>#DIV/0!</v>
      </c>
      <c r="L758" s="114">
        <v>0</v>
      </c>
      <c r="M758" s="116" t="e">
        <f t="shared" si="47"/>
        <v>#DIV/0!</v>
      </c>
      <c r="N758" s="114">
        <v>0</v>
      </c>
    </row>
    <row r="759" spans="1:14">
      <c r="A759" s="117" t="s">
        <v>96</v>
      </c>
      <c r="B759" s="117"/>
      <c r="C759" s="117"/>
      <c r="D759" s="117" t="s">
        <v>430</v>
      </c>
      <c r="E759" s="119">
        <v>0</v>
      </c>
      <c r="F759" s="117">
        <v>300000</v>
      </c>
      <c r="G759" s="117">
        <v>0</v>
      </c>
      <c r="H759" s="114">
        <f t="shared" si="44"/>
        <v>270000</v>
      </c>
      <c r="I759" s="114">
        <v>0</v>
      </c>
      <c r="J759" s="115">
        <f t="shared" si="45"/>
        <v>0</v>
      </c>
      <c r="K759" s="116">
        <f t="shared" si="46"/>
        <v>0</v>
      </c>
      <c r="L759" s="114">
        <v>0</v>
      </c>
      <c r="M759" s="116">
        <f t="shared" si="47"/>
        <v>0</v>
      </c>
      <c r="N759" s="114">
        <v>0</v>
      </c>
    </row>
    <row r="760" spans="1:14">
      <c r="A760" s="117" t="s">
        <v>97</v>
      </c>
      <c r="B760" s="117"/>
      <c r="C760" s="117"/>
      <c r="D760" s="117" t="s">
        <v>430</v>
      </c>
      <c r="E760" s="119">
        <v>0</v>
      </c>
      <c r="F760" s="117">
        <v>536306.28</v>
      </c>
      <c r="G760" s="117">
        <v>0</v>
      </c>
      <c r="H760" s="114">
        <f t="shared" si="44"/>
        <v>482675.65200000006</v>
      </c>
      <c r="I760" s="114">
        <v>0</v>
      </c>
      <c r="J760" s="115">
        <f t="shared" si="45"/>
        <v>0</v>
      </c>
      <c r="K760" s="116">
        <f t="shared" si="46"/>
        <v>0</v>
      </c>
      <c r="L760" s="114">
        <v>0</v>
      </c>
      <c r="M760" s="116">
        <f t="shared" si="47"/>
        <v>0</v>
      </c>
      <c r="N760" s="114">
        <v>0</v>
      </c>
    </row>
    <row r="761" spans="1:14">
      <c r="A761" s="117" t="s">
        <v>98</v>
      </c>
      <c r="B761" s="117"/>
      <c r="C761" s="117"/>
      <c r="D761" s="117" t="s">
        <v>430</v>
      </c>
      <c r="E761" s="119">
        <v>0</v>
      </c>
      <c r="F761" s="117">
        <v>350000</v>
      </c>
      <c r="G761" s="117">
        <v>0</v>
      </c>
      <c r="H761" s="114">
        <f t="shared" si="44"/>
        <v>315000</v>
      </c>
      <c r="I761" s="114">
        <v>0</v>
      </c>
      <c r="J761" s="115">
        <f t="shared" si="45"/>
        <v>0</v>
      </c>
      <c r="K761" s="116">
        <f t="shared" si="46"/>
        <v>0</v>
      </c>
      <c r="L761" s="114">
        <v>0</v>
      </c>
      <c r="M761" s="116">
        <f t="shared" si="47"/>
        <v>0</v>
      </c>
      <c r="N761" s="114">
        <v>0</v>
      </c>
    </row>
    <row r="762" spans="1:14">
      <c r="A762" s="117" t="s">
        <v>99</v>
      </c>
      <c r="B762" s="117"/>
      <c r="C762" s="117"/>
      <c r="D762" s="117" t="s">
        <v>430</v>
      </c>
      <c r="E762" s="119">
        <v>0</v>
      </c>
      <c r="F762" s="117">
        <v>131759</v>
      </c>
      <c r="G762" s="117">
        <v>0</v>
      </c>
      <c r="H762" s="114">
        <f t="shared" si="44"/>
        <v>118583.1</v>
      </c>
      <c r="I762" s="114">
        <v>0</v>
      </c>
      <c r="J762" s="115">
        <f t="shared" si="45"/>
        <v>0</v>
      </c>
      <c r="K762" s="116">
        <f t="shared" si="46"/>
        <v>0</v>
      </c>
      <c r="L762" s="114">
        <v>0</v>
      </c>
      <c r="M762" s="116">
        <f t="shared" si="47"/>
        <v>0</v>
      </c>
      <c r="N762" s="114">
        <v>0</v>
      </c>
    </row>
    <row r="763" spans="1:14">
      <c r="A763" s="117" t="s">
        <v>100</v>
      </c>
      <c r="B763" s="117"/>
      <c r="C763" s="117"/>
      <c r="D763" s="117" t="s">
        <v>430</v>
      </c>
      <c r="E763" s="119">
        <v>0</v>
      </c>
      <c r="F763" s="117">
        <v>176500</v>
      </c>
      <c r="G763" s="117">
        <v>138966.10999999999</v>
      </c>
      <c r="H763" s="114">
        <f t="shared" si="44"/>
        <v>158850</v>
      </c>
      <c r="I763" s="114">
        <v>0</v>
      </c>
      <c r="J763" s="115">
        <f t="shared" si="45"/>
        <v>138966.10999999999</v>
      </c>
      <c r="K763" s="116">
        <f t="shared" si="46"/>
        <v>0.78734339943342768</v>
      </c>
      <c r="L763" s="114">
        <v>0</v>
      </c>
      <c r="M763" s="116">
        <f t="shared" si="47"/>
        <v>0.78734339943342768</v>
      </c>
      <c r="N763" s="114">
        <v>0</v>
      </c>
    </row>
    <row r="764" spans="1:14">
      <c r="A764" s="117" t="s">
        <v>101</v>
      </c>
      <c r="B764" s="117"/>
      <c r="C764" s="117"/>
      <c r="D764" s="117" t="s">
        <v>430</v>
      </c>
      <c r="E764" s="119">
        <v>0</v>
      </c>
      <c r="F764" s="117">
        <v>600000</v>
      </c>
      <c r="G764" s="117">
        <v>0</v>
      </c>
      <c r="H764" s="114">
        <f t="shared" si="44"/>
        <v>540000</v>
      </c>
      <c r="I764" s="114">
        <v>0</v>
      </c>
      <c r="J764" s="115">
        <f t="shared" si="45"/>
        <v>0</v>
      </c>
      <c r="K764" s="116">
        <f t="shared" si="46"/>
        <v>0</v>
      </c>
      <c r="L764" s="114">
        <v>0</v>
      </c>
      <c r="M764" s="116">
        <f t="shared" si="47"/>
        <v>0</v>
      </c>
      <c r="N764" s="114">
        <v>0</v>
      </c>
    </row>
    <row r="765" spans="1:14">
      <c r="A765" s="117" t="s">
        <v>102</v>
      </c>
      <c r="B765" s="117"/>
      <c r="C765" s="117"/>
      <c r="D765" s="117" t="s">
        <v>430</v>
      </c>
      <c r="E765" s="119">
        <v>0</v>
      </c>
      <c r="F765" s="117">
        <v>18418.72</v>
      </c>
      <c r="G765" s="117">
        <v>0</v>
      </c>
      <c r="H765" s="114">
        <f t="shared" si="44"/>
        <v>16576.848000000002</v>
      </c>
      <c r="I765" s="114">
        <v>0</v>
      </c>
      <c r="J765" s="115">
        <f t="shared" si="45"/>
        <v>0</v>
      </c>
      <c r="K765" s="116">
        <f t="shared" si="46"/>
        <v>0</v>
      </c>
      <c r="L765" s="114">
        <v>0</v>
      </c>
      <c r="M765" s="116">
        <f t="shared" si="47"/>
        <v>0</v>
      </c>
      <c r="N765" s="114">
        <v>0</v>
      </c>
    </row>
    <row r="766" spans="1:14">
      <c r="A766" s="117" t="s">
        <v>102</v>
      </c>
      <c r="B766" s="117"/>
      <c r="C766" s="117"/>
      <c r="D766" s="117" t="s">
        <v>430</v>
      </c>
      <c r="E766" s="119">
        <v>0</v>
      </c>
      <c r="F766" s="117">
        <v>18418.73</v>
      </c>
      <c r="G766" s="117">
        <v>0</v>
      </c>
      <c r="H766" s="114">
        <f t="shared" si="44"/>
        <v>16576.857</v>
      </c>
      <c r="I766" s="114">
        <v>0</v>
      </c>
      <c r="J766" s="115">
        <f t="shared" si="45"/>
        <v>0</v>
      </c>
      <c r="K766" s="116">
        <f t="shared" si="46"/>
        <v>0</v>
      </c>
      <c r="L766" s="114">
        <v>0</v>
      </c>
      <c r="M766" s="116">
        <f t="shared" si="47"/>
        <v>0</v>
      </c>
      <c r="N766" s="114">
        <v>0</v>
      </c>
    </row>
    <row r="767" spans="1:14">
      <c r="A767" s="117" t="s">
        <v>103</v>
      </c>
      <c r="B767" s="117"/>
      <c r="C767" s="117"/>
      <c r="D767" s="117" t="s">
        <v>430</v>
      </c>
      <c r="E767" s="119">
        <v>0</v>
      </c>
      <c r="F767" s="117">
        <v>4496.5</v>
      </c>
      <c r="G767" s="117">
        <v>0</v>
      </c>
      <c r="H767" s="114">
        <f t="shared" si="44"/>
        <v>4046.85</v>
      </c>
      <c r="I767" s="114">
        <v>0</v>
      </c>
      <c r="J767" s="115">
        <f t="shared" si="45"/>
        <v>0</v>
      </c>
      <c r="K767" s="116">
        <f t="shared" si="46"/>
        <v>0</v>
      </c>
      <c r="L767" s="114">
        <v>0</v>
      </c>
      <c r="M767" s="116">
        <f t="shared" si="47"/>
        <v>0</v>
      </c>
      <c r="N767" s="114">
        <v>0</v>
      </c>
    </row>
    <row r="768" spans="1:14">
      <c r="A768" s="117" t="s">
        <v>103</v>
      </c>
      <c r="B768" s="117"/>
      <c r="C768" s="117"/>
      <c r="D768" s="117" t="s">
        <v>430</v>
      </c>
      <c r="E768" s="119">
        <v>0</v>
      </c>
      <c r="F768" s="117">
        <v>2300.02</v>
      </c>
      <c r="G768" s="117">
        <v>0</v>
      </c>
      <c r="H768" s="114">
        <f t="shared" si="44"/>
        <v>2070.018</v>
      </c>
      <c r="I768" s="114">
        <v>0</v>
      </c>
      <c r="J768" s="115">
        <f t="shared" si="45"/>
        <v>0</v>
      </c>
      <c r="K768" s="116">
        <f t="shared" si="46"/>
        <v>0</v>
      </c>
      <c r="L768" s="114">
        <v>0</v>
      </c>
      <c r="M768" s="116">
        <f t="shared" si="47"/>
        <v>0</v>
      </c>
      <c r="N768" s="114">
        <v>0</v>
      </c>
    </row>
    <row r="769" spans="1:14">
      <c r="A769" s="117" t="s">
        <v>103</v>
      </c>
      <c r="B769" s="117"/>
      <c r="C769" s="117"/>
      <c r="D769" s="117" t="s">
        <v>430</v>
      </c>
      <c r="E769" s="119">
        <v>0</v>
      </c>
      <c r="F769" s="117">
        <v>253688.85</v>
      </c>
      <c r="G769" s="117">
        <v>0</v>
      </c>
      <c r="H769" s="114">
        <f t="shared" si="44"/>
        <v>228319.965</v>
      </c>
      <c r="I769" s="114">
        <v>0</v>
      </c>
      <c r="J769" s="115">
        <f t="shared" si="45"/>
        <v>0</v>
      </c>
      <c r="K769" s="116">
        <f t="shared" si="46"/>
        <v>0</v>
      </c>
      <c r="L769" s="114">
        <v>0</v>
      </c>
      <c r="M769" s="116">
        <f t="shared" si="47"/>
        <v>0</v>
      </c>
      <c r="N769" s="114">
        <v>0</v>
      </c>
    </row>
    <row r="770" spans="1:14">
      <c r="A770" s="117" t="s">
        <v>104</v>
      </c>
      <c r="B770" s="117"/>
      <c r="C770" s="117"/>
      <c r="D770" s="117" t="s">
        <v>430</v>
      </c>
      <c r="E770" s="119">
        <v>0</v>
      </c>
      <c r="F770" s="117">
        <v>2000000</v>
      </c>
      <c r="G770" s="117">
        <v>413076</v>
      </c>
      <c r="H770" s="114">
        <f t="shared" si="44"/>
        <v>1800000</v>
      </c>
      <c r="I770" s="114">
        <v>0</v>
      </c>
      <c r="J770" s="115">
        <f t="shared" si="45"/>
        <v>413076</v>
      </c>
      <c r="K770" s="116">
        <f t="shared" si="46"/>
        <v>0.206538</v>
      </c>
      <c r="L770" s="114">
        <v>0</v>
      </c>
      <c r="M770" s="116">
        <f t="shared" si="47"/>
        <v>0.206538</v>
      </c>
      <c r="N770" s="114">
        <v>0</v>
      </c>
    </row>
    <row r="771" spans="1:14">
      <c r="A771" s="117" t="s">
        <v>105</v>
      </c>
      <c r="B771" s="117"/>
      <c r="C771" s="117"/>
      <c r="D771" s="117" t="s">
        <v>430</v>
      </c>
      <c r="E771" s="119">
        <v>3115812.33</v>
      </c>
      <c r="F771" s="117">
        <v>3147111.6</v>
      </c>
      <c r="G771" s="117">
        <v>0</v>
      </c>
      <c r="H771" s="114">
        <f t="shared" ref="H771:H834" si="48">F771*$H$5</f>
        <v>2832400.44</v>
      </c>
      <c r="I771" s="114">
        <v>0</v>
      </c>
      <c r="J771" s="115">
        <f t="shared" ref="J771:J834" si="49">G771</f>
        <v>0</v>
      </c>
      <c r="K771" s="116">
        <f t="shared" ref="K771:K834" si="50">G771/F771</f>
        <v>0</v>
      </c>
      <c r="L771" s="114">
        <v>0</v>
      </c>
      <c r="M771" s="116">
        <f t="shared" ref="M771:M834" si="51">K771</f>
        <v>0</v>
      </c>
      <c r="N771" s="114">
        <v>0</v>
      </c>
    </row>
    <row r="772" spans="1:14">
      <c r="A772" s="117" t="s">
        <v>105</v>
      </c>
      <c r="B772" s="117"/>
      <c r="C772" s="117"/>
      <c r="D772" s="117" t="s">
        <v>430</v>
      </c>
      <c r="E772" s="119">
        <v>422597</v>
      </c>
      <c r="F772" s="117">
        <v>422597</v>
      </c>
      <c r="G772" s="117">
        <v>0</v>
      </c>
      <c r="H772" s="114">
        <f t="shared" si="48"/>
        <v>380337.3</v>
      </c>
      <c r="I772" s="114">
        <v>0</v>
      </c>
      <c r="J772" s="115">
        <f t="shared" si="49"/>
        <v>0</v>
      </c>
      <c r="K772" s="116">
        <f t="shared" si="50"/>
        <v>0</v>
      </c>
      <c r="L772" s="114">
        <v>0</v>
      </c>
      <c r="M772" s="116">
        <f t="shared" si="51"/>
        <v>0</v>
      </c>
      <c r="N772" s="114">
        <v>0</v>
      </c>
    </row>
    <row r="773" spans="1:14">
      <c r="A773" s="117" t="s">
        <v>105</v>
      </c>
      <c r="B773" s="117"/>
      <c r="C773" s="117"/>
      <c r="D773" s="117" t="s">
        <v>430</v>
      </c>
      <c r="E773" s="119">
        <v>61194.400000000001</v>
      </c>
      <c r="F773" s="117">
        <v>64153.599999999999</v>
      </c>
      <c r="G773" s="117">
        <v>0</v>
      </c>
      <c r="H773" s="114">
        <f t="shared" si="48"/>
        <v>57738.239999999998</v>
      </c>
      <c r="I773" s="114">
        <v>0</v>
      </c>
      <c r="J773" s="115">
        <f t="shared" si="49"/>
        <v>0</v>
      </c>
      <c r="K773" s="116">
        <f t="shared" si="50"/>
        <v>0</v>
      </c>
      <c r="L773" s="114">
        <v>0</v>
      </c>
      <c r="M773" s="116">
        <f t="shared" si="51"/>
        <v>0</v>
      </c>
      <c r="N773" s="114">
        <v>0</v>
      </c>
    </row>
    <row r="774" spans="1:14">
      <c r="A774" s="117" t="s">
        <v>105</v>
      </c>
      <c r="B774" s="117"/>
      <c r="C774" s="117"/>
      <c r="D774" s="117" t="s">
        <v>430</v>
      </c>
      <c r="E774" s="119">
        <v>316171.07</v>
      </c>
      <c r="F774" s="117">
        <v>427690.67</v>
      </c>
      <c r="G774" s="117">
        <v>0</v>
      </c>
      <c r="H774" s="114">
        <f t="shared" si="48"/>
        <v>384921.603</v>
      </c>
      <c r="I774" s="114">
        <v>0</v>
      </c>
      <c r="J774" s="115">
        <f t="shared" si="49"/>
        <v>0</v>
      </c>
      <c r="K774" s="116">
        <f t="shared" si="50"/>
        <v>0</v>
      </c>
      <c r="L774" s="114">
        <v>0</v>
      </c>
      <c r="M774" s="116">
        <f t="shared" si="51"/>
        <v>0</v>
      </c>
      <c r="N774" s="114">
        <v>0</v>
      </c>
    </row>
    <row r="775" spans="1:14">
      <c r="A775" s="117" t="s">
        <v>105</v>
      </c>
      <c r="B775" s="117"/>
      <c r="C775" s="117"/>
      <c r="D775" s="117" t="s">
        <v>430</v>
      </c>
      <c r="E775" s="119">
        <v>97333.33</v>
      </c>
      <c r="F775" s="117">
        <v>97333.33</v>
      </c>
      <c r="G775" s="117">
        <v>0</v>
      </c>
      <c r="H775" s="114">
        <f t="shared" si="48"/>
        <v>87599.997000000003</v>
      </c>
      <c r="I775" s="114">
        <v>0</v>
      </c>
      <c r="J775" s="115">
        <f t="shared" si="49"/>
        <v>0</v>
      </c>
      <c r="K775" s="116">
        <f t="shared" si="50"/>
        <v>0</v>
      </c>
      <c r="L775" s="114">
        <v>0</v>
      </c>
      <c r="M775" s="116">
        <f t="shared" si="51"/>
        <v>0</v>
      </c>
      <c r="N775" s="114">
        <v>0</v>
      </c>
    </row>
    <row r="776" spans="1:14">
      <c r="A776" s="117" t="s">
        <v>105</v>
      </c>
      <c r="B776" s="117"/>
      <c r="C776" s="117"/>
      <c r="D776" s="117" t="s">
        <v>430</v>
      </c>
      <c r="E776" s="119">
        <v>30000</v>
      </c>
      <c r="F776" s="117">
        <v>30000</v>
      </c>
      <c r="G776" s="117">
        <v>5335.08</v>
      </c>
      <c r="H776" s="114">
        <f t="shared" si="48"/>
        <v>27000</v>
      </c>
      <c r="I776" s="114">
        <v>0</v>
      </c>
      <c r="J776" s="115">
        <f t="shared" si="49"/>
        <v>5335.08</v>
      </c>
      <c r="K776" s="116">
        <f t="shared" si="50"/>
        <v>0.17783599999999999</v>
      </c>
      <c r="L776" s="114">
        <v>0</v>
      </c>
      <c r="M776" s="116">
        <f t="shared" si="51"/>
        <v>0.17783599999999999</v>
      </c>
      <c r="N776" s="114">
        <v>0</v>
      </c>
    </row>
    <row r="777" spans="1:14">
      <c r="A777" s="117" t="s">
        <v>105</v>
      </c>
      <c r="B777" s="117"/>
      <c r="C777" s="117"/>
      <c r="D777" s="117" t="s">
        <v>430</v>
      </c>
      <c r="E777" s="119">
        <v>3500</v>
      </c>
      <c r="F777" s="117">
        <v>4500</v>
      </c>
      <c r="G777" s="117">
        <v>0</v>
      </c>
      <c r="H777" s="114">
        <f t="shared" si="48"/>
        <v>4050</v>
      </c>
      <c r="I777" s="114">
        <v>0</v>
      </c>
      <c r="J777" s="115">
        <f t="shared" si="49"/>
        <v>0</v>
      </c>
      <c r="K777" s="116">
        <f t="shared" si="50"/>
        <v>0</v>
      </c>
      <c r="L777" s="114">
        <v>0</v>
      </c>
      <c r="M777" s="116">
        <f t="shared" si="51"/>
        <v>0</v>
      </c>
      <c r="N777" s="114">
        <v>0</v>
      </c>
    </row>
    <row r="778" spans="1:14">
      <c r="A778" s="117" t="s">
        <v>105</v>
      </c>
      <c r="B778" s="117"/>
      <c r="C778" s="117"/>
      <c r="D778" s="117" t="s">
        <v>430</v>
      </c>
      <c r="E778" s="119">
        <v>1500</v>
      </c>
      <c r="F778" s="117">
        <v>5500</v>
      </c>
      <c r="G778" s="117">
        <v>0</v>
      </c>
      <c r="H778" s="114">
        <f t="shared" si="48"/>
        <v>4950</v>
      </c>
      <c r="I778" s="114">
        <v>0</v>
      </c>
      <c r="J778" s="115">
        <f t="shared" si="49"/>
        <v>0</v>
      </c>
      <c r="K778" s="116">
        <f t="shared" si="50"/>
        <v>0</v>
      </c>
      <c r="L778" s="114">
        <v>0</v>
      </c>
      <c r="M778" s="116">
        <f t="shared" si="51"/>
        <v>0</v>
      </c>
      <c r="N778" s="114">
        <v>0</v>
      </c>
    </row>
    <row r="779" spans="1:14">
      <c r="A779" s="117" t="s">
        <v>105</v>
      </c>
      <c r="B779" s="117"/>
      <c r="C779" s="117"/>
      <c r="D779" s="117" t="s">
        <v>430</v>
      </c>
      <c r="E779" s="119">
        <v>5000</v>
      </c>
      <c r="F779" s="117">
        <v>0</v>
      </c>
      <c r="G779" s="117">
        <v>0</v>
      </c>
      <c r="H779" s="114">
        <f t="shared" si="48"/>
        <v>0</v>
      </c>
      <c r="I779" s="114">
        <v>0</v>
      </c>
      <c r="J779" s="115">
        <f t="shared" si="49"/>
        <v>0</v>
      </c>
      <c r="K779" s="116" t="e">
        <f t="shared" si="50"/>
        <v>#DIV/0!</v>
      </c>
      <c r="L779" s="114">
        <v>0</v>
      </c>
      <c r="M779" s="116" t="e">
        <f t="shared" si="51"/>
        <v>#DIV/0!</v>
      </c>
      <c r="N779" s="114">
        <v>0</v>
      </c>
    </row>
    <row r="780" spans="1:14">
      <c r="A780" s="117" t="s">
        <v>105</v>
      </c>
      <c r="B780" s="117"/>
      <c r="C780" s="117"/>
      <c r="D780" s="117" t="s">
        <v>430</v>
      </c>
      <c r="E780" s="119">
        <v>7000</v>
      </c>
      <c r="F780" s="117">
        <v>1878.04</v>
      </c>
      <c r="G780" s="117">
        <v>0</v>
      </c>
      <c r="H780" s="114">
        <f t="shared" si="48"/>
        <v>1690.2360000000001</v>
      </c>
      <c r="I780" s="114">
        <v>0</v>
      </c>
      <c r="J780" s="115">
        <f t="shared" si="49"/>
        <v>0</v>
      </c>
      <c r="K780" s="116">
        <f t="shared" si="50"/>
        <v>0</v>
      </c>
      <c r="L780" s="114">
        <v>0</v>
      </c>
      <c r="M780" s="116">
        <f t="shared" si="51"/>
        <v>0</v>
      </c>
      <c r="N780" s="114">
        <v>0</v>
      </c>
    </row>
    <row r="781" spans="1:14">
      <c r="A781" s="117" t="s">
        <v>105</v>
      </c>
      <c r="B781" s="117"/>
      <c r="C781" s="117"/>
      <c r="D781" s="117" t="s">
        <v>430</v>
      </c>
      <c r="E781" s="119">
        <v>9000</v>
      </c>
      <c r="F781" s="117">
        <v>36000</v>
      </c>
      <c r="G781" s="117">
        <v>5867.15</v>
      </c>
      <c r="H781" s="114">
        <f t="shared" si="48"/>
        <v>32400</v>
      </c>
      <c r="I781" s="114">
        <v>0</v>
      </c>
      <c r="J781" s="115">
        <f t="shared" si="49"/>
        <v>5867.15</v>
      </c>
      <c r="K781" s="116">
        <f t="shared" si="50"/>
        <v>0.16297638888888888</v>
      </c>
      <c r="L781" s="114">
        <v>0</v>
      </c>
      <c r="M781" s="116">
        <f t="shared" si="51"/>
        <v>0.16297638888888888</v>
      </c>
      <c r="N781" s="114">
        <v>0</v>
      </c>
    </row>
    <row r="782" spans="1:14">
      <c r="A782" s="117" t="s">
        <v>105</v>
      </c>
      <c r="B782" s="117"/>
      <c r="C782" s="117"/>
      <c r="D782" s="117" t="s">
        <v>430</v>
      </c>
      <c r="E782" s="119">
        <v>150000</v>
      </c>
      <c r="F782" s="117">
        <v>720000</v>
      </c>
      <c r="G782" s="117">
        <v>347019.77</v>
      </c>
      <c r="H782" s="114">
        <f t="shared" si="48"/>
        <v>648000</v>
      </c>
      <c r="I782" s="114">
        <v>0</v>
      </c>
      <c r="J782" s="115">
        <f t="shared" si="49"/>
        <v>347019.77</v>
      </c>
      <c r="K782" s="116">
        <f t="shared" si="50"/>
        <v>0.48197190277777779</v>
      </c>
      <c r="L782" s="114">
        <v>0</v>
      </c>
      <c r="M782" s="116">
        <f t="shared" si="51"/>
        <v>0.48197190277777779</v>
      </c>
      <c r="N782" s="114">
        <v>0</v>
      </c>
    </row>
    <row r="783" spans="1:14">
      <c r="A783" s="117" t="s">
        <v>105</v>
      </c>
      <c r="B783" s="117"/>
      <c r="C783" s="117"/>
      <c r="D783" s="117" t="s">
        <v>430</v>
      </c>
      <c r="E783" s="119">
        <v>0</v>
      </c>
      <c r="F783" s="117">
        <v>683200</v>
      </c>
      <c r="G783" s="117">
        <v>810280.39</v>
      </c>
      <c r="H783" s="114">
        <f t="shared" si="48"/>
        <v>614880</v>
      </c>
      <c r="I783" s="114">
        <v>0</v>
      </c>
      <c r="J783" s="115">
        <f t="shared" si="49"/>
        <v>810280.39</v>
      </c>
      <c r="K783" s="116">
        <f t="shared" si="50"/>
        <v>1.1860075966042154</v>
      </c>
      <c r="L783" s="114">
        <v>0</v>
      </c>
      <c r="M783" s="116">
        <f t="shared" si="51"/>
        <v>1.1860075966042154</v>
      </c>
      <c r="N783" s="114">
        <v>0</v>
      </c>
    </row>
    <row r="784" spans="1:14">
      <c r="A784" s="117" t="s">
        <v>105</v>
      </c>
      <c r="B784" s="117"/>
      <c r="C784" s="117"/>
      <c r="D784" s="117" t="s">
        <v>430</v>
      </c>
      <c r="E784" s="119">
        <v>694500</v>
      </c>
      <c r="F784" s="117">
        <v>750588.94</v>
      </c>
      <c r="G784" s="117">
        <v>257221.98</v>
      </c>
      <c r="H784" s="114">
        <f t="shared" si="48"/>
        <v>675530.04599999997</v>
      </c>
      <c r="I784" s="114">
        <v>0</v>
      </c>
      <c r="J784" s="115">
        <f t="shared" si="49"/>
        <v>257221.98</v>
      </c>
      <c r="K784" s="116">
        <f t="shared" si="50"/>
        <v>0.34269353875637981</v>
      </c>
      <c r="L784" s="114">
        <v>0</v>
      </c>
      <c r="M784" s="116">
        <f t="shared" si="51"/>
        <v>0.34269353875637981</v>
      </c>
      <c r="N784" s="114">
        <v>0</v>
      </c>
    </row>
    <row r="785" spans="1:14">
      <c r="A785" s="117" t="s">
        <v>105</v>
      </c>
      <c r="B785" s="117"/>
      <c r="C785" s="117"/>
      <c r="D785" s="117" t="s">
        <v>430</v>
      </c>
      <c r="E785" s="119">
        <v>70000</v>
      </c>
      <c r="F785" s="117">
        <v>20000</v>
      </c>
      <c r="G785" s="117">
        <v>23607.95</v>
      </c>
      <c r="H785" s="114">
        <f t="shared" si="48"/>
        <v>18000</v>
      </c>
      <c r="I785" s="114">
        <v>0</v>
      </c>
      <c r="J785" s="115">
        <f t="shared" si="49"/>
        <v>23607.95</v>
      </c>
      <c r="K785" s="116">
        <f t="shared" si="50"/>
        <v>1.1803975</v>
      </c>
      <c r="L785" s="114">
        <v>0</v>
      </c>
      <c r="M785" s="116">
        <f t="shared" si="51"/>
        <v>1.1803975</v>
      </c>
      <c r="N785" s="114">
        <v>0</v>
      </c>
    </row>
    <row r="786" spans="1:14">
      <c r="A786" s="117" t="s">
        <v>105</v>
      </c>
      <c r="B786" s="117"/>
      <c r="C786" s="117"/>
      <c r="D786" s="117" t="s">
        <v>430</v>
      </c>
      <c r="E786" s="119">
        <v>13000</v>
      </c>
      <c r="F786" s="117">
        <v>0</v>
      </c>
      <c r="G786" s="117">
        <v>0</v>
      </c>
      <c r="H786" s="114">
        <f t="shared" si="48"/>
        <v>0</v>
      </c>
      <c r="I786" s="114">
        <v>0</v>
      </c>
      <c r="J786" s="115">
        <f t="shared" si="49"/>
        <v>0</v>
      </c>
      <c r="K786" s="116" t="e">
        <f t="shared" si="50"/>
        <v>#DIV/0!</v>
      </c>
      <c r="L786" s="114">
        <v>0</v>
      </c>
      <c r="M786" s="116" t="e">
        <f t="shared" si="51"/>
        <v>#DIV/0!</v>
      </c>
      <c r="N786" s="114">
        <v>0</v>
      </c>
    </row>
    <row r="787" spans="1:14">
      <c r="A787" s="117" t="s">
        <v>105</v>
      </c>
      <c r="B787" s="117"/>
      <c r="C787" s="117"/>
      <c r="D787" s="117" t="s">
        <v>430</v>
      </c>
      <c r="E787" s="119">
        <v>8000</v>
      </c>
      <c r="F787" s="117">
        <v>13000</v>
      </c>
      <c r="G787" s="117">
        <v>0</v>
      </c>
      <c r="H787" s="114">
        <f t="shared" si="48"/>
        <v>11700</v>
      </c>
      <c r="I787" s="114">
        <v>0</v>
      </c>
      <c r="J787" s="115">
        <f t="shared" si="49"/>
        <v>0</v>
      </c>
      <c r="K787" s="116">
        <f t="shared" si="50"/>
        <v>0</v>
      </c>
      <c r="L787" s="114">
        <v>0</v>
      </c>
      <c r="M787" s="116">
        <f t="shared" si="51"/>
        <v>0</v>
      </c>
      <c r="N787" s="114">
        <v>0</v>
      </c>
    </row>
    <row r="788" spans="1:14">
      <c r="A788" s="117" t="s">
        <v>105</v>
      </c>
      <c r="B788" s="117"/>
      <c r="C788" s="117"/>
      <c r="D788" s="117" t="s">
        <v>430</v>
      </c>
      <c r="E788" s="119">
        <v>150000</v>
      </c>
      <c r="F788" s="117">
        <v>242000</v>
      </c>
      <c r="G788" s="117">
        <v>61653.440000000002</v>
      </c>
      <c r="H788" s="114">
        <f t="shared" si="48"/>
        <v>217800</v>
      </c>
      <c r="I788" s="114">
        <v>0</v>
      </c>
      <c r="J788" s="115">
        <f t="shared" si="49"/>
        <v>61653.440000000002</v>
      </c>
      <c r="K788" s="116">
        <f t="shared" si="50"/>
        <v>0.25476628099173554</v>
      </c>
      <c r="L788" s="114">
        <v>0</v>
      </c>
      <c r="M788" s="116">
        <f t="shared" si="51"/>
        <v>0.25476628099173554</v>
      </c>
      <c r="N788" s="114">
        <v>0</v>
      </c>
    </row>
    <row r="789" spans="1:14">
      <c r="A789" s="117" t="s">
        <v>105</v>
      </c>
      <c r="B789" s="117"/>
      <c r="C789" s="117"/>
      <c r="D789" s="117" t="s">
        <v>430</v>
      </c>
      <c r="E789" s="119">
        <v>20000</v>
      </c>
      <c r="F789" s="117">
        <v>104000</v>
      </c>
      <c r="G789" s="117">
        <v>54351.03</v>
      </c>
      <c r="H789" s="114">
        <f t="shared" si="48"/>
        <v>93600</v>
      </c>
      <c r="I789" s="114">
        <v>0</v>
      </c>
      <c r="J789" s="115">
        <f t="shared" si="49"/>
        <v>54351.03</v>
      </c>
      <c r="K789" s="116">
        <f t="shared" si="50"/>
        <v>0.52260605769230772</v>
      </c>
      <c r="L789" s="114">
        <v>0</v>
      </c>
      <c r="M789" s="116">
        <f t="shared" si="51"/>
        <v>0.52260605769230772</v>
      </c>
      <c r="N789" s="114">
        <v>0</v>
      </c>
    </row>
    <row r="790" spans="1:14">
      <c r="A790" s="117" t="s">
        <v>105</v>
      </c>
      <c r="B790" s="117"/>
      <c r="C790" s="117"/>
      <c r="D790" s="117" t="s">
        <v>430</v>
      </c>
      <c r="E790" s="119">
        <v>150000</v>
      </c>
      <c r="F790" s="117">
        <v>128121.96</v>
      </c>
      <c r="G790" s="117">
        <v>40351.42</v>
      </c>
      <c r="H790" s="114">
        <f t="shared" si="48"/>
        <v>115309.76400000001</v>
      </c>
      <c r="I790" s="114">
        <v>0</v>
      </c>
      <c r="J790" s="115">
        <f t="shared" si="49"/>
        <v>40351.42</v>
      </c>
      <c r="K790" s="116">
        <f t="shared" si="50"/>
        <v>0.31494538485049711</v>
      </c>
      <c r="L790" s="114">
        <v>0</v>
      </c>
      <c r="M790" s="116">
        <f t="shared" si="51"/>
        <v>0.31494538485049711</v>
      </c>
      <c r="N790" s="114">
        <v>0</v>
      </c>
    </row>
    <row r="791" spans="1:14">
      <c r="A791" s="117" t="s">
        <v>105</v>
      </c>
      <c r="B791" s="117"/>
      <c r="C791" s="117"/>
      <c r="D791" s="117" t="s">
        <v>430</v>
      </c>
      <c r="E791" s="119">
        <v>250000</v>
      </c>
      <c r="F791" s="117">
        <v>330000</v>
      </c>
      <c r="G791" s="117">
        <v>124998.6</v>
      </c>
      <c r="H791" s="114">
        <f t="shared" si="48"/>
        <v>297000</v>
      </c>
      <c r="I791" s="114">
        <v>0</v>
      </c>
      <c r="J791" s="115">
        <f t="shared" si="49"/>
        <v>124998.6</v>
      </c>
      <c r="K791" s="116">
        <f t="shared" si="50"/>
        <v>0.37878363636363638</v>
      </c>
      <c r="L791" s="114">
        <v>0</v>
      </c>
      <c r="M791" s="116">
        <f t="shared" si="51"/>
        <v>0.37878363636363638</v>
      </c>
      <c r="N791" s="114">
        <v>0</v>
      </c>
    </row>
    <row r="792" spans="1:14">
      <c r="A792" s="117" t="s">
        <v>105</v>
      </c>
      <c r="B792" s="117"/>
      <c r="C792" s="117"/>
      <c r="D792" s="117" t="s">
        <v>430</v>
      </c>
      <c r="E792" s="119">
        <v>0</v>
      </c>
      <c r="F792" s="117">
        <v>90911.66</v>
      </c>
      <c r="G792" s="117">
        <v>0</v>
      </c>
      <c r="H792" s="114">
        <f t="shared" si="48"/>
        <v>81820.494000000006</v>
      </c>
      <c r="I792" s="114">
        <v>0</v>
      </c>
      <c r="J792" s="115">
        <f t="shared" si="49"/>
        <v>0</v>
      </c>
      <c r="K792" s="116">
        <f t="shared" si="50"/>
        <v>0</v>
      </c>
      <c r="L792" s="114">
        <v>0</v>
      </c>
      <c r="M792" s="116">
        <f t="shared" si="51"/>
        <v>0</v>
      </c>
      <c r="N792" s="114">
        <v>0</v>
      </c>
    </row>
    <row r="793" spans="1:14">
      <c r="A793" s="117" t="s">
        <v>105</v>
      </c>
      <c r="B793" s="117"/>
      <c r="C793" s="117"/>
      <c r="D793" s="117" t="s">
        <v>430</v>
      </c>
      <c r="E793" s="119">
        <v>1600000</v>
      </c>
      <c r="F793" s="117">
        <v>2043911.06</v>
      </c>
      <c r="G793" s="117">
        <v>736991.21</v>
      </c>
      <c r="H793" s="114">
        <f t="shared" si="48"/>
        <v>1839519.9540000001</v>
      </c>
      <c r="I793" s="114">
        <v>0</v>
      </c>
      <c r="J793" s="115">
        <f t="shared" si="49"/>
        <v>736991.21</v>
      </c>
      <c r="K793" s="116">
        <f t="shared" si="50"/>
        <v>0.36057890405466075</v>
      </c>
      <c r="L793" s="114">
        <v>0</v>
      </c>
      <c r="M793" s="116">
        <f t="shared" si="51"/>
        <v>0.36057890405466075</v>
      </c>
      <c r="N793" s="114">
        <v>0</v>
      </c>
    </row>
    <row r="794" spans="1:14">
      <c r="A794" s="117" t="s">
        <v>105</v>
      </c>
      <c r="B794" s="117"/>
      <c r="C794" s="117"/>
      <c r="D794" s="117" t="s">
        <v>430</v>
      </c>
      <c r="E794" s="119">
        <v>3500</v>
      </c>
      <c r="F794" s="117">
        <v>0</v>
      </c>
      <c r="G794" s="117">
        <v>0</v>
      </c>
      <c r="H794" s="114">
        <f t="shared" si="48"/>
        <v>0</v>
      </c>
      <c r="I794" s="114">
        <v>0</v>
      </c>
      <c r="J794" s="115">
        <f t="shared" si="49"/>
        <v>0</v>
      </c>
      <c r="K794" s="116" t="e">
        <f t="shared" si="50"/>
        <v>#DIV/0!</v>
      </c>
      <c r="L794" s="114">
        <v>0</v>
      </c>
      <c r="M794" s="116" t="e">
        <f t="shared" si="51"/>
        <v>#DIV/0!</v>
      </c>
      <c r="N794" s="114">
        <v>0</v>
      </c>
    </row>
    <row r="795" spans="1:14">
      <c r="A795" s="117" t="s">
        <v>105</v>
      </c>
      <c r="B795" s="117"/>
      <c r="C795" s="117"/>
      <c r="D795" s="117" t="s">
        <v>430</v>
      </c>
      <c r="E795" s="119">
        <v>25000</v>
      </c>
      <c r="F795" s="117">
        <v>5000</v>
      </c>
      <c r="G795" s="117">
        <v>0</v>
      </c>
      <c r="H795" s="114">
        <f t="shared" si="48"/>
        <v>4500</v>
      </c>
      <c r="I795" s="114">
        <v>0</v>
      </c>
      <c r="J795" s="115">
        <f t="shared" si="49"/>
        <v>0</v>
      </c>
      <c r="K795" s="116">
        <f t="shared" si="50"/>
        <v>0</v>
      </c>
      <c r="L795" s="114">
        <v>0</v>
      </c>
      <c r="M795" s="116">
        <f t="shared" si="51"/>
        <v>0</v>
      </c>
      <c r="N795" s="114">
        <v>0</v>
      </c>
    </row>
    <row r="796" spans="1:14">
      <c r="A796" s="117" t="s">
        <v>105</v>
      </c>
      <c r="B796" s="117"/>
      <c r="C796" s="117"/>
      <c r="D796" s="117" t="s">
        <v>430</v>
      </c>
      <c r="E796" s="119">
        <v>40000</v>
      </c>
      <c r="F796" s="117">
        <v>36000</v>
      </c>
      <c r="G796" s="117">
        <v>1485</v>
      </c>
      <c r="H796" s="114">
        <f t="shared" si="48"/>
        <v>32400</v>
      </c>
      <c r="I796" s="114">
        <v>0</v>
      </c>
      <c r="J796" s="115">
        <f t="shared" si="49"/>
        <v>1485</v>
      </c>
      <c r="K796" s="116">
        <f t="shared" si="50"/>
        <v>4.1250000000000002E-2</v>
      </c>
      <c r="L796" s="114">
        <v>0</v>
      </c>
      <c r="M796" s="116">
        <f t="shared" si="51"/>
        <v>4.1250000000000002E-2</v>
      </c>
      <c r="N796" s="114">
        <v>0</v>
      </c>
    </row>
    <row r="797" spans="1:14">
      <c r="A797" s="117" t="s">
        <v>105</v>
      </c>
      <c r="B797" s="117"/>
      <c r="C797" s="117"/>
      <c r="D797" s="117" t="s">
        <v>430</v>
      </c>
      <c r="E797" s="119">
        <v>150000</v>
      </c>
      <c r="F797" s="117">
        <v>170000</v>
      </c>
      <c r="G797" s="117">
        <v>52053.03</v>
      </c>
      <c r="H797" s="114">
        <f t="shared" si="48"/>
        <v>153000</v>
      </c>
      <c r="I797" s="114">
        <v>0</v>
      </c>
      <c r="J797" s="115">
        <f t="shared" si="49"/>
        <v>52053.03</v>
      </c>
      <c r="K797" s="116">
        <f t="shared" si="50"/>
        <v>0.30619429411764704</v>
      </c>
      <c r="L797" s="114">
        <v>0</v>
      </c>
      <c r="M797" s="116">
        <f t="shared" si="51"/>
        <v>0.30619429411764704</v>
      </c>
      <c r="N797" s="114">
        <v>0</v>
      </c>
    </row>
    <row r="798" spans="1:14">
      <c r="A798" s="117" t="s">
        <v>105</v>
      </c>
      <c r="B798" s="117"/>
      <c r="C798" s="117"/>
      <c r="D798" s="117" t="s">
        <v>430</v>
      </c>
      <c r="E798" s="119">
        <v>400000</v>
      </c>
      <c r="F798" s="117">
        <v>580000</v>
      </c>
      <c r="G798" s="117">
        <v>115863.63</v>
      </c>
      <c r="H798" s="114">
        <f t="shared" si="48"/>
        <v>522000</v>
      </c>
      <c r="I798" s="114">
        <v>0</v>
      </c>
      <c r="J798" s="115">
        <f t="shared" si="49"/>
        <v>115863.63</v>
      </c>
      <c r="K798" s="116">
        <f t="shared" si="50"/>
        <v>0.19976487931034484</v>
      </c>
      <c r="L798" s="114">
        <v>0</v>
      </c>
      <c r="M798" s="116">
        <f t="shared" si="51"/>
        <v>0.19976487931034484</v>
      </c>
      <c r="N798" s="114">
        <v>0</v>
      </c>
    </row>
    <row r="799" spans="1:14">
      <c r="A799" s="117" t="s">
        <v>105</v>
      </c>
      <c r="B799" s="117"/>
      <c r="C799" s="117"/>
      <c r="D799" s="117" t="s">
        <v>430</v>
      </c>
      <c r="E799" s="119">
        <v>5000</v>
      </c>
      <c r="F799" s="117">
        <v>0</v>
      </c>
      <c r="G799" s="117">
        <v>0</v>
      </c>
      <c r="H799" s="114">
        <f t="shared" si="48"/>
        <v>0</v>
      </c>
      <c r="I799" s="114">
        <v>0</v>
      </c>
      <c r="J799" s="115">
        <f t="shared" si="49"/>
        <v>0</v>
      </c>
      <c r="K799" s="116" t="e">
        <f t="shared" si="50"/>
        <v>#DIV/0!</v>
      </c>
      <c r="L799" s="114">
        <v>0</v>
      </c>
      <c r="M799" s="116" t="e">
        <f t="shared" si="51"/>
        <v>#DIV/0!</v>
      </c>
      <c r="N799" s="114">
        <v>0</v>
      </c>
    </row>
    <row r="800" spans="1:14">
      <c r="A800" s="117" t="s">
        <v>105</v>
      </c>
      <c r="B800" s="117"/>
      <c r="C800" s="117"/>
      <c r="D800" s="117" t="s">
        <v>430</v>
      </c>
      <c r="E800" s="119">
        <v>5000</v>
      </c>
      <c r="F800" s="117">
        <v>0</v>
      </c>
      <c r="G800" s="117">
        <v>0</v>
      </c>
      <c r="H800" s="114">
        <f t="shared" si="48"/>
        <v>0</v>
      </c>
      <c r="I800" s="114">
        <v>0</v>
      </c>
      <c r="J800" s="115">
        <f t="shared" si="49"/>
        <v>0</v>
      </c>
      <c r="K800" s="116" t="e">
        <f t="shared" si="50"/>
        <v>#DIV/0!</v>
      </c>
      <c r="L800" s="114">
        <v>0</v>
      </c>
      <c r="M800" s="116" t="e">
        <f t="shared" si="51"/>
        <v>#DIV/0!</v>
      </c>
      <c r="N800" s="114">
        <v>0</v>
      </c>
    </row>
    <row r="801" spans="1:14">
      <c r="A801" s="117" t="s">
        <v>105</v>
      </c>
      <c r="B801" s="117"/>
      <c r="C801" s="117"/>
      <c r="D801" s="117" t="s">
        <v>430</v>
      </c>
      <c r="E801" s="119">
        <v>35000</v>
      </c>
      <c r="F801" s="117">
        <v>35000</v>
      </c>
      <c r="G801" s="117">
        <v>6264</v>
      </c>
      <c r="H801" s="114">
        <f t="shared" si="48"/>
        <v>31500</v>
      </c>
      <c r="I801" s="114">
        <v>0</v>
      </c>
      <c r="J801" s="115">
        <f t="shared" si="49"/>
        <v>6264</v>
      </c>
      <c r="K801" s="116">
        <f t="shared" si="50"/>
        <v>0.17897142857142856</v>
      </c>
      <c r="L801" s="114">
        <v>0</v>
      </c>
      <c r="M801" s="116">
        <f t="shared" si="51"/>
        <v>0.17897142857142856</v>
      </c>
      <c r="N801" s="114">
        <v>0</v>
      </c>
    </row>
    <row r="802" spans="1:14">
      <c r="A802" s="117" t="s">
        <v>105</v>
      </c>
      <c r="B802" s="117"/>
      <c r="C802" s="117"/>
      <c r="D802" s="117" t="s">
        <v>430</v>
      </c>
      <c r="E802" s="119">
        <v>80000</v>
      </c>
      <c r="F802" s="117">
        <v>360000</v>
      </c>
      <c r="G802" s="117">
        <v>322804.8</v>
      </c>
      <c r="H802" s="114">
        <f t="shared" si="48"/>
        <v>324000</v>
      </c>
      <c r="I802" s="114">
        <v>0</v>
      </c>
      <c r="J802" s="115">
        <f t="shared" si="49"/>
        <v>322804.8</v>
      </c>
      <c r="K802" s="116">
        <f t="shared" si="50"/>
        <v>0.89667999999999992</v>
      </c>
      <c r="L802" s="114">
        <v>0</v>
      </c>
      <c r="M802" s="116">
        <f t="shared" si="51"/>
        <v>0.89667999999999992</v>
      </c>
      <c r="N802" s="114">
        <v>0</v>
      </c>
    </row>
    <row r="803" spans="1:14">
      <c r="A803" s="117" t="s">
        <v>105</v>
      </c>
      <c r="B803" s="117"/>
      <c r="C803" s="117"/>
      <c r="D803" s="117" t="s">
        <v>430</v>
      </c>
      <c r="E803" s="119">
        <v>25000</v>
      </c>
      <c r="F803" s="117">
        <v>0</v>
      </c>
      <c r="G803" s="117">
        <v>0</v>
      </c>
      <c r="H803" s="114">
        <f t="shared" si="48"/>
        <v>0</v>
      </c>
      <c r="I803" s="114">
        <v>0</v>
      </c>
      <c r="J803" s="115">
        <f t="shared" si="49"/>
        <v>0</v>
      </c>
      <c r="K803" s="116" t="e">
        <f t="shared" si="50"/>
        <v>#DIV/0!</v>
      </c>
      <c r="L803" s="114">
        <v>0</v>
      </c>
      <c r="M803" s="116" t="e">
        <f t="shared" si="51"/>
        <v>#DIV/0!</v>
      </c>
      <c r="N803" s="114">
        <v>0</v>
      </c>
    </row>
    <row r="804" spans="1:14">
      <c r="A804" s="117" t="s">
        <v>105</v>
      </c>
      <c r="B804" s="117"/>
      <c r="C804" s="117"/>
      <c r="D804" s="117" t="s">
        <v>430</v>
      </c>
      <c r="E804" s="119">
        <v>25000</v>
      </c>
      <c r="F804" s="117">
        <v>15584</v>
      </c>
      <c r="G804" s="117">
        <v>0</v>
      </c>
      <c r="H804" s="114">
        <f t="shared" si="48"/>
        <v>14025.6</v>
      </c>
      <c r="I804" s="114">
        <v>0</v>
      </c>
      <c r="J804" s="115">
        <f t="shared" si="49"/>
        <v>0</v>
      </c>
      <c r="K804" s="116">
        <f t="shared" si="50"/>
        <v>0</v>
      </c>
      <c r="L804" s="114">
        <v>0</v>
      </c>
      <c r="M804" s="116">
        <f t="shared" si="51"/>
        <v>0</v>
      </c>
      <c r="N804" s="114">
        <v>0</v>
      </c>
    </row>
    <row r="805" spans="1:14">
      <c r="A805" s="117" t="s">
        <v>105</v>
      </c>
      <c r="B805" s="117"/>
      <c r="C805" s="117"/>
      <c r="D805" s="117" t="s">
        <v>430</v>
      </c>
      <c r="E805" s="119">
        <v>70000</v>
      </c>
      <c r="F805" s="117">
        <v>90000</v>
      </c>
      <c r="G805" s="117">
        <v>8932</v>
      </c>
      <c r="H805" s="114">
        <f t="shared" si="48"/>
        <v>81000</v>
      </c>
      <c r="I805" s="114">
        <v>0</v>
      </c>
      <c r="J805" s="115">
        <f t="shared" si="49"/>
        <v>8932</v>
      </c>
      <c r="K805" s="116">
        <f t="shared" si="50"/>
        <v>9.9244444444444441E-2</v>
      </c>
      <c r="L805" s="114">
        <v>0</v>
      </c>
      <c r="M805" s="116">
        <f t="shared" si="51"/>
        <v>9.9244444444444441E-2</v>
      </c>
      <c r="N805" s="114">
        <v>0</v>
      </c>
    </row>
    <row r="806" spans="1:14">
      <c r="A806" s="117" t="s">
        <v>105</v>
      </c>
      <c r="B806" s="117"/>
      <c r="C806" s="117"/>
      <c r="D806" s="117" t="s">
        <v>430</v>
      </c>
      <c r="E806" s="119">
        <v>5000</v>
      </c>
      <c r="F806" s="117">
        <v>5000</v>
      </c>
      <c r="G806" s="117">
        <v>1999.99</v>
      </c>
      <c r="H806" s="114">
        <f t="shared" si="48"/>
        <v>4500</v>
      </c>
      <c r="I806" s="114">
        <v>0</v>
      </c>
      <c r="J806" s="115">
        <f t="shared" si="49"/>
        <v>1999.99</v>
      </c>
      <c r="K806" s="116">
        <f t="shared" si="50"/>
        <v>0.39999800000000002</v>
      </c>
      <c r="L806" s="114">
        <v>0</v>
      </c>
      <c r="M806" s="116">
        <f t="shared" si="51"/>
        <v>0.39999800000000002</v>
      </c>
      <c r="N806" s="114">
        <v>0</v>
      </c>
    </row>
    <row r="807" spans="1:14">
      <c r="A807" s="117" t="s">
        <v>105</v>
      </c>
      <c r="B807" s="117"/>
      <c r="C807" s="117"/>
      <c r="D807" s="117" t="s">
        <v>430</v>
      </c>
      <c r="E807" s="119">
        <v>50000</v>
      </c>
      <c r="F807" s="117">
        <v>80000</v>
      </c>
      <c r="G807" s="117">
        <v>9669.61</v>
      </c>
      <c r="H807" s="114">
        <f t="shared" si="48"/>
        <v>72000</v>
      </c>
      <c r="I807" s="114">
        <v>0</v>
      </c>
      <c r="J807" s="115">
        <f t="shared" si="49"/>
        <v>9669.61</v>
      </c>
      <c r="K807" s="116">
        <f t="shared" si="50"/>
        <v>0.12087012500000001</v>
      </c>
      <c r="L807" s="114">
        <v>0</v>
      </c>
      <c r="M807" s="116">
        <f t="shared" si="51"/>
        <v>0.12087012500000001</v>
      </c>
      <c r="N807" s="114">
        <v>0</v>
      </c>
    </row>
    <row r="808" spans="1:14">
      <c r="A808" s="117" t="s">
        <v>105</v>
      </c>
      <c r="B808" s="117"/>
      <c r="C808" s="117"/>
      <c r="D808" s="117" t="s">
        <v>430</v>
      </c>
      <c r="E808" s="119">
        <v>450000</v>
      </c>
      <c r="F808" s="117">
        <v>450000</v>
      </c>
      <c r="G808" s="117">
        <v>130871.94</v>
      </c>
      <c r="H808" s="114">
        <f t="shared" si="48"/>
        <v>405000</v>
      </c>
      <c r="I808" s="114">
        <v>0</v>
      </c>
      <c r="J808" s="115">
        <f t="shared" si="49"/>
        <v>130871.94</v>
      </c>
      <c r="K808" s="116">
        <f t="shared" si="50"/>
        <v>0.29082653333333336</v>
      </c>
      <c r="L808" s="114">
        <v>0</v>
      </c>
      <c r="M808" s="116">
        <f t="shared" si="51"/>
        <v>0.29082653333333336</v>
      </c>
      <c r="N808" s="114">
        <v>0</v>
      </c>
    </row>
    <row r="809" spans="1:14">
      <c r="A809" s="117" t="s">
        <v>105</v>
      </c>
      <c r="B809" s="117"/>
      <c r="C809" s="117"/>
      <c r="D809" s="117" t="s">
        <v>430</v>
      </c>
      <c r="E809" s="119">
        <v>8000</v>
      </c>
      <c r="F809" s="117">
        <v>0</v>
      </c>
      <c r="G809" s="117">
        <v>0</v>
      </c>
      <c r="H809" s="114">
        <f t="shared" si="48"/>
        <v>0</v>
      </c>
      <c r="I809" s="114">
        <v>0</v>
      </c>
      <c r="J809" s="115">
        <f t="shared" si="49"/>
        <v>0</v>
      </c>
      <c r="K809" s="116" t="e">
        <f t="shared" si="50"/>
        <v>#DIV/0!</v>
      </c>
      <c r="L809" s="114">
        <v>0</v>
      </c>
      <c r="M809" s="116" t="e">
        <f t="shared" si="51"/>
        <v>#DIV/0!</v>
      </c>
      <c r="N809" s="114">
        <v>0</v>
      </c>
    </row>
    <row r="810" spans="1:14">
      <c r="A810" s="117" t="s">
        <v>105</v>
      </c>
      <c r="B810" s="117"/>
      <c r="C810" s="117"/>
      <c r="D810" s="117" t="s">
        <v>430</v>
      </c>
      <c r="E810" s="119">
        <v>50000</v>
      </c>
      <c r="F810" s="117">
        <v>1399</v>
      </c>
      <c r="G810" s="117">
        <v>0</v>
      </c>
      <c r="H810" s="114">
        <f t="shared" si="48"/>
        <v>1259.1000000000001</v>
      </c>
      <c r="I810" s="114">
        <v>0</v>
      </c>
      <c r="J810" s="115">
        <f t="shared" si="49"/>
        <v>0</v>
      </c>
      <c r="K810" s="116">
        <f t="shared" si="50"/>
        <v>0</v>
      </c>
      <c r="L810" s="114">
        <v>0</v>
      </c>
      <c r="M810" s="116">
        <f t="shared" si="51"/>
        <v>0</v>
      </c>
      <c r="N810" s="114">
        <v>0</v>
      </c>
    </row>
    <row r="811" spans="1:14">
      <c r="A811" s="117" t="s">
        <v>105</v>
      </c>
      <c r="B811" s="117"/>
      <c r="C811" s="117"/>
      <c r="D811" s="117" t="s">
        <v>430</v>
      </c>
      <c r="E811" s="119">
        <v>5000</v>
      </c>
      <c r="F811" s="117">
        <v>165</v>
      </c>
      <c r="G811" s="117">
        <v>0</v>
      </c>
      <c r="H811" s="114">
        <f t="shared" si="48"/>
        <v>148.5</v>
      </c>
      <c r="I811" s="114">
        <v>0</v>
      </c>
      <c r="J811" s="115">
        <f t="shared" si="49"/>
        <v>0</v>
      </c>
      <c r="K811" s="116">
        <f t="shared" si="50"/>
        <v>0</v>
      </c>
      <c r="L811" s="114">
        <v>0</v>
      </c>
      <c r="M811" s="116">
        <f t="shared" si="51"/>
        <v>0</v>
      </c>
      <c r="N811" s="114">
        <v>0</v>
      </c>
    </row>
    <row r="812" spans="1:14">
      <c r="A812" s="117" t="s">
        <v>105</v>
      </c>
      <c r="B812" s="117"/>
      <c r="C812" s="117"/>
      <c r="D812" s="117" t="s">
        <v>430</v>
      </c>
      <c r="E812" s="119">
        <v>15000</v>
      </c>
      <c r="F812" s="117">
        <v>15000</v>
      </c>
      <c r="G812" s="117">
        <v>0</v>
      </c>
      <c r="H812" s="114">
        <f t="shared" si="48"/>
        <v>13500</v>
      </c>
      <c r="I812" s="114">
        <v>0</v>
      </c>
      <c r="J812" s="115">
        <f t="shared" si="49"/>
        <v>0</v>
      </c>
      <c r="K812" s="116">
        <f t="shared" si="50"/>
        <v>0</v>
      </c>
      <c r="L812" s="114">
        <v>0</v>
      </c>
      <c r="M812" s="116">
        <f t="shared" si="51"/>
        <v>0</v>
      </c>
      <c r="N812" s="114">
        <v>0</v>
      </c>
    </row>
    <row r="813" spans="1:14">
      <c r="A813" s="117" t="s">
        <v>105</v>
      </c>
      <c r="B813" s="117"/>
      <c r="C813" s="117"/>
      <c r="D813" s="117" t="s">
        <v>430</v>
      </c>
      <c r="E813" s="119">
        <v>50000</v>
      </c>
      <c r="F813" s="117">
        <v>0</v>
      </c>
      <c r="G813" s="117">
        <v>0</v>
      </c>
      <c r="H813" s="114">
        <f t="shared" si="48"/>
        <v>0</v>
      </c>
      <c r="I813" s="114">
        <v>0</v>
      </c>
      <c r="J813" s="115">
        <f t="shared" si="49"/>
        <v>0</v>
      </c>
      <c r="K813" s="116" t="e">
        <f t="shared" si="50"/>
        <v>#DIV/0!</v>
      </c>
      <c r="L813" s="114">
        <v>0</v>
      </c>
      <c r="M813" s="116" t="e">
        <f t="shared" si="51"/>
        <v>#DIV/0!</v>
      </c>
      <c r="N813" s="114">
        <v>0</v>
      </c>
    </row>
    <row r="814" spans="1:14">
      <c r="A814" s="117" t="s">
        <v>105</v>
      </c>
      <c r="B814" s="117"/>
      <c r="C814" s="117"/>
      <c r="D814" s="117" t="s">
        <v>430</v>
      </c>
      <c r="E814" s="119">
        <v>80000</v>
      </c>
      <c r="F814" s="117">
        <v>0</v>
      </c>
      <c r="G814" s="117">
        <v>0</v>
      </c>
      <c r="H814" s="114">
        <f t="shared" si="48"/>
        <v>0</v>
      </c>
      <c r="I814" s="114">
        <v>0</v>
      </c>
      <c r="J814" s="115">
        <f t="shared" si="49"/>
        <v>0</v>
      </c>
      <c r="K814" s="116" t="e">
        <f t="shared" si="50"/>
        <v>#DIV/0!</v>
      </c>
      <c r="L814" s="114">
        <v>0</v>
      </c>
      <c r="M814" s="116" t="e">
        <f t="shared" si="51"/>
        <v>#DIV/0!</v>
      </c>
      <c r="N814" s="114">
        <v>0</v>
      </c>
    </row>
    <row r="815" spans="1:14">
      <c r="A815" s="117" t="s">
        <v>105</v>
      </c>
      <c r="B815" s="117"/>
      <c r="C815" s="117"/>
      <c r="D815" s="117" t="s">
        <v>430</v>
      </c>
      <c r="E815" s="119">
        <v>8000</v>
      </c>
      <c r="F815" s="117">
        <v>0</v>
      </c>
      <c r="G815" s="117">
        <v>0</v>
      </c>
      <c r="H815" s="114">
        <f t="shared" si="48"/>
        <v>0</v>
      </c>
      <c r="I815" s="114">
        <v>0</v>
      </c>
      <c r="J815" s="115">
        <f t="shared" si="49"/>
        <v>0</v>
      </c>
      <c r="K815" s="116" t="e">
        <f t="shared" si="50"/>
        <v>#DIV/0!</v>
      </c>
      <c r="L815" s="114">
        <v>0</v>
      </c>
      <c r="M815" s="116" t="e">
        <f t="shared" si="51"/>
        <v>#DIV/0!</v>
      </c>
      <c r="N815" s="114">
        <v>0</v>
      </c>
    </row>
    <row r="816" spans="1:14">
      <c r="A816" s="117" t="s">
        <v>105</v>
      </c>
      <c r="B816" s="117"/>
      <c r="C816" s="117"/>
      <c r="D816" s="117" t="s">
        <v>430</v>
      </c>
      <c r="E816" s="119">
        <v>80000</v>
      </c>
      <c r="F816" s="117">
        <v>0</v>
      </c>
      <c r="G816" s="117">
        <v>0</v>
      </c>
      <c r="H816" s="114">
        <f t="shared" si="48"/>
        <v>0</v>
      </c>
      <c r="I816" s="114">
        <v>0</v>
      </c>
      <c r="J816" s="115">
        <f t="shared" si="49"/>
        <v>0</v>
      </c>
      <c r="K816" s="116" t="e">
        <f t="shared" si="50"/>
        <v>#DIV/0!</v>
      </c>
      <c r="L816" s="114">
        <v>0</v>
      </c>
      <c r="M816" s="116" t="e">
        <f t="shared" si="51"/>
        <v>#DIV/0!</v>
      </c>
      <c r="N816" s="114">
        <v>0</v>
      </c>
    </row>
    <row r="817" spans="1:14">
      <c r="A817" s="117" t="s">
        <v>105</v>
      </c>
      <c r="B817" s="117"/>
      <c r="C817" s="117"/>
      <c r="D817" s="117" t="s">
        <v>430</v>
      </c>
      <c r="E817" s="119">
        <v>3000</v>
      </c>
      <c r="F817" s="117">
        <v>0</v>
      </c>
      <c r="G817" s="117">
        <v>0</v>
      </c>
      <c r="H817" s="114">
        <f t="shared" si="48"/>
        <v>0</v>
      </c>
      <c r="I817" s="114">
        <v>0</v>
      </c>
      <c r="J817" s="115">
        <f t="shared" si="49"/>
        <v>0</v>
      </c>
      <c r="K817" s="116" t="e">
        <f t="shared" si="50"/>
        <v>#DIV/0!</v>
      </c>
      <c r="L817" s="114">
        <v>0</v>
      </c>
      <c r="M817" s="116" t="e">
        <f t="shared" si="51"/>
        <v>#DIV/0!</v>
      </c>
      <c r="N817" s="114">
        <v>0</v>
      </c>
    </row>
    <row r="818" spans="1:14">
      <c r="A818" s="117" t="s">
        <v>106</v>
      </c>
      <c r="B818" s="117"/>
      <c r="C818" s="117"/>
      <c r="D818" s="117" t="s">
        <v>430</v>
      </c>
      <c r="E818" s="119">
        <v>8120</v>
      </c>
      <c r="F818" s="117">
        <v>0</v>
      </c>
      <c r="G818" s="117">
        <v>0</v>
      </c>
      <c r="H818" s="114">
        <f t="shared" si="48"/>
        <v>0</v>
      </c>
      <c r="I818" s="114">
        <v>0</v>
      </c>
      <c r="J818" s="115">
        <f t="shared" si="49"/>
        <v>0</v>
      </c>
      <c r="K818" s="116" t="e">
        <f t="shared" si="50"/>
        <v>#DIV/0!</v>
      </c>
      <c r="L818" s="114">
        <v>0</v>
      </c>
      <c r="M818" s="116" t="e">
        <f t="shared" si="51"/>
        <v>#DIV/0!</v>
      </c>
      <c r="N818" s="114">
        <v>0</v>
      </c>
    </row>
    <row r="819" spans="1:14">
      <c r="A819" s="117" t="s">
        <v>107</v>
      </c>
      <c r="B819" s="117"/>
      <c r="C819" s="117"/>
      <c r="D819" s="117" t="s">
        <v>430</v>
      </c>
      <c r="E819" s="119">
        <v>1000000</v>
      </c>
      <c r="F819" s="117">
        <v>0</v>
      </c>
      <c r="G819" s="117">
        <v>0</v>
      </c>
      <c r="H819" s="114">
        <f t="shared" si="48"/>
        <v>0</v>
      </c>
      <c r="I819" s="114">
        <v>0</v>
      </c>
      <c r="J819" s="115">
        <f t="shared" si="49"/>
        <v>0</v>
      </c>
      <c r="K819" s="116" t="e">
        <f t="shared" si="50"/>
        <v>#DIV/0!</v>
      </c>
      <c r="L819" s="114">
        <v>0</v>
      </c>
      <c r="M819" s="116" t="e">
        <f t="shared" si="51"/>
        <v>#DIV/0!</v>
      </c>
      <c r="N819" s="114">
        <v>0</v>
      </c>
    </row>
    <row r="820" spans="1:14">
      <c r="A820" s="117" t="s">
        <v>108</v>
      </c>
      <c r="B820" s="117"/>
      <c r="C820" s="117"/>
      <c r="D820" s="117" t="s">
        <v>430</v>
      </c>
      <c r="E820" s="119">
        <v>600000</v>
      </c>
      <c r="F820" s="117">
        <v>600000</v>
      </c>
      <c r="G820" s="117">
        <v>0</v>
      </c>
      <c r="H820" s="114">
        <f t="shared" si="48"/>
        <v>540000</v>
      </c>
      <c r="I820" s="114">
        <v>0</v>
      </c>
      <c r="J820" s="115">
        <f t="shared" si="49"/>
        <v>0</v>
      </c>
      <c r="K820" s="116">
        <f t="shared" si="50"/>
        <v>0</v>
      </c>
      <c r="L820" s="114">
        <v>0</v>
      </c>
      <c r="M820" s="116">
        <f t="shared" si="51"/>
        <v>0</v>
      </c>
      <c r="N820" s="114">
        <v>0</v>
      </c>
    </row>
    <row r="821" spans="1:14">
      <c r="A821" s="117" t="s">
        <v>109</v>
      </c>
      <c r="B821" s="117"/>
      <c r="C821" s="117"/>
      <c r="D821" s="117" t="s">
        <v>430</v>
      </c>
      <c r="E821" s="119">
        <v>500000</v>
      </c>
      <c r="F821" s="117">
        <v>0</v>
      </c>
      <c r="G821" s="117">
        <v>0</v>
      </c>
      <c r="H821" s="114">
        <f t="shared" si="48"/>
        <v>0</v>
      </c>
      <c r="I821" s="114">
        <v>0</v>
      </c>
      <c r="J821" s="115">
        <f t="shared" si="49"/>
        <v>0</v>
      </c>
      <c r="K821" s="116" t="e">
        <f t="shared" si="50"/>
        <v>#DIV/0!</v>
      </c>
      <c r="L821" s="114">
        <v>0</v>
      </c>
      <c r="M821" s="116" t="e">
        <f t="shared" si="51"/>
        <v>#DIV/0!</v>
      </c>
      <c r="N821" s="114">
        <v>0</v>
      </c>
    </row>
    <row r="822" spans="1:14">
      <c r="A822" s="117" t="s">
        <v>110</v>
      </c>
      <c r="B822" s="117"/>
      <c r="C822" s="117"/>
      <c r="D822" s="117" t="s">
        <v>430</v>
      </c>
      <c r="E822" s="119">
        <v>0</v>
      </c>
      <c r="F822" s="117">
        <v>0</v>
      </c>
      <c r="G822" s="117">
        <v>0</v>
      </c>
      <c r="H822" s="114">
        <f t="shared" si="48"/>
        <v>0</v>
      </c>
      <c r="I822" s="114">
        <v>0</v>
      </c>
      <c r="J822" s="115">
        <f t="shared" si="49"/>
        <v>0</v>
      </c>
      <c r="K822" s="116" t="e">
        <f t="shared" si="50"/>
        <v>#DIV/0!</v>
      </c>
      <c r="L822" s="114">
        <v>0</v>
      </c>
      <c r="M822" s="116" t="e">
        <f t="shared" si="51"/>
        <v>#DIV/0!</v>
      </c>
      <c r="N822" s="114">
        <v>0</v>
      </c>
    </row>
    <row r="823" spans="1:14">
      <c r="A823" s="117" t="s">
        <v>111</v>
      </c>
      <c r="B823" s="117"/>
      <c r="C823" s="117"/>
      <c r="D823" s="117" t="s">
        <v>430</v>
      </c>
      <c r="E823" s="119">
        <v>0</v>
      </c>
      <c r="F823" s="117">
        <v>0</v>
      </c>
      <c r="G823" s="117">
        <v>0</v>
      </c>
      <c r="H823" s="114">
        <f t="shared" si="48"/>
        <v>0</v>
      </c>
      <c r="I823" s="114">
        <v>0</v>
      </c>
      <c r="J823" s="115">
        <f t="shared" si="49"/>
        <v>0</v>
      </c>
      <c r="K823" s="116" t="e">
        <f t="shared" si="50"/>
        <v>#DIV/0!</v>
      </c>
      <c r="L823" s="114">
        <v>0</v>
      </c>
      <c r="M823" s="116" t="e">
        <f t="shared" si="51"/>
        <v>#DIV/0!</v>
      </c>
      <c r="N823" s="114">
        <v>0</v>
      </c>
    </row>
    <row r="824" spans="1:14">
      <c r="A824" s="117" t="s">
        <v>112</v>
      </c>
      <c r="B824" s="117"/>
      <c r="C824" s="117"/>
      <c r="D824" s="117" t="s">
        <v>430</v>
      </c>
      <c r="E824" s="119">
        <v>0</v>
      </c>
      <c r="F824" s="117">
        <v>991795.8</v>
      </c>
      <c r="G824" s="117">
        <v>0</v>
      </c>
      <c r="H824" s="114">
        <f t="shared" si="48"/>
        <v>892616.22000000009</v>
      </c>
      <c r="I824" s="114">
        <v>0</v>
      </c>
      <c r="J824" s="115">
        <f t="shared" si="49"/>
        <v>0</v>
      </c>
      <c r="K824" s="116">
        <f t="shared" si="50"/>
        <v>0</v>
      </c>
      <c r="L824" s="114">
        <v>0</v>
      </c>
      <c r="M824" s="116">
        <f t="shared" si="51"/>
        <v>0</v>
      </c>
      <c r="N824" s="114">
        <v>0</v>
      </c>
    </row>
    <row r="825" spans="1:14">
      <c r="A825" s="117" t="s">
        <v>113</v>
      </c>
      <c r="B825" s="117"/>
      <c r="C825" s="117"/>
      <c r="D825" s="117" t="s">
        <v>430</v>
      </c>
      <c r="E825" s="119">
        <v>0</v>
      </c>
      <c r="F825" s="117">
        <v>550198.16</v>
      </c>
      <c r="G825" s="117">
        <v>0</v>
      </c>
      <c r="H825" s="114">
        <f t="shared" si="48"/>
        <v>495178.34400000004</v>
      </c>
      <c r="I825" s="114">
        <v>0</v>
      </c>
      <c r="J825" s="115">
        <f t="shared" si="49"/>
        <v>0</v>
      </c>
      <c r="K825" s="116">
        <f t="shared" si="50"/>
        <v>0</v>
      </c>
      <c r="L825" s="114">
        <v>0</v>
      </c>
      <c r="M825" s="116">
        <f t="shared" si="51"/>
        <v>0</v>
      </c>
      <c r="N825" s="114">
        <v>0</v>
      </c>
    </row>
    <row r="826" spans="1:14">
      <c r="A826" s="117" t="s">
        <v>114</v>
      </c>
      <c r="B826" s="117"/>
      <c r="C826" s="117"/>
      <c r="D826" s="117" t="s">
        <v>430</v>
      </c>
      <c r="E826" s="119">
        <v>0</v>
      </c>
      <c r="F826" s="117">
        <v>0</v>
      </c>
      <c r="G826" s="117">
        <v>0</v>
      </c>
      <c r="H826" s="114">
        <f t="shared" si="48"/>
        <v>0</v>
      </c>
      <c r="I826" s="114">
        <v>0</v>
      </c>
      <c r="J826" s="115">
        <f t="shared" si="49"/>
        <v>0</v>
      </c>
      <c r="K826" s="116" t="e">
        <f t="shared" si="50"/>
        <v>#DIV/0!</v>
      </c>
      <c r="L826" s="114">
        <v>0</v>
      </c>
      <c r="M826" s="116" t="e">
        <f t="shared" si="51"/>
        <v>#DIV/0!</v>
      </c>
      <c r="N826" s="114">
        <v>0</v>
      </c>
    </row>
    <row r="827" spans="1:14">
      <c r="A827" s="117" t="s">
        <v>115</v>
      </c>
      <c r="B827" s="117"/>
      <c r="C827" s="117"/>
      <c r="D827" s="117" t="s">
        <v>430</v>
      </c>
      <c r="E827" s="119">
        <v>0</v>
      </c>
      <c r="F827" s="117">
        <v>100433.25</v>
      </c>
      <c r="G827" s="117">
        <v>0</v>
      </c>
      <c r="H827" s="114">
        <f t="shared" si="48"/>
        <v>90389.925000000003</v>
      </c>
      <c r="I827" s="114">
        <v>0</v>
      </c>
      <c r="J827" s="115">
        <f t="shared" si="49"/>
        <v>0</v>
      </c>
      <c r="K827" s="116">
        <f t="shared" si="50"/>
        <v>0</v>
      </c>
      <c r="L827" s="114">
        <v>0</v>
      </c>
      <c r="M827" s="116">
        <f t="shared" si="51"/>
        <v>0</v>
      </c>
      <c r="N827" s="114">
        <v>0</v>
      </c>
    </row>
    <row r="828" spans="1:14">
      <c r="A828" s="117" t="s">
        <v>116</v>
      </c>
      <c r="B828" s="117"/>
      <c r="C828" s="117"/>
      <c r="D828" s="117" t="s">
        <v>430</v>
      </c>
      <c r="E828" s="119">
        <v>0</v>
      </c>
      <c r="F828" s="117">
        <v>684390.9</v>
      </c>
      <c r="G828" s="117">
        <v>0</v>
      </c>
      <c r="H828" s="114">
        <f t="shared" si="48"/>
        <v>615951.81000000006</v>
      </c>
      <c r="I828" s="114">
        <v>0</v>
      </c>
      <c r="J828" s="115">
        <f t="shared" si="49"/>
        <v>0</v>
      </c>
      <c r="K828" s="116">
        <f t="shared" si="50"/>
        <v>0</v>
      </c>
      <c r="L828" s="114">
        <v>0</v>
      </c>
      <c r="M828" s="116">
        <f t="shared" si="51"/>
        <v>0</v>
      </c>
      <c r="N828" s="114">
        <v>0</v>
      </c>
    </row>
    <row r="829" spans="1:14">
      <c r="A829" s="117" t="s">
        <v>116</v>
      </c>
      <c r="B829" s="117"/>
      <c r="C829" s="117"/>
      <c r="D829" s="117" t="s">
        <v>430</v>
      </c>
      <c r="E829" s="119">
        <v>0</v>
      </c>
      <c r="F829" s="117">
        <v>643010.37</v>
      </c>
      <c r="G829" s="117">
        <v>0</v>
      </c>
      <c r="H829" s="114">
        <f t="shared" si="48"/>
        <v>578709.33299999998</v>
      </c>
      <c r="I829" s="114">
        <v>0</v>
      </c>
      <c r="J829" s="115">
        <f t="shared" si="49"/>
        <v>0</v>
      </c>
      <c r="K829" s="116">
        <f t="shared" si="50"/>
        <v>0</v>
      </c>
      <c r="L829" s="114">
        <v>0</v>
      </c>
      <c r="M829" s="116">
        <f t="shared" si="51"/>
        <v>0</v>
      </c>
      <c r="N829" s="114">
        <v>0</v>
      </c>
    </row>
    <row r="830" spans="1:14">
      <c r="A830" s="117" t="s">
        <v>117</v>
      </c>
      <c r="B830" s="117"/>
      <c r="C830" s="117"/>
      <c r="D830" s="117" t="s">
        <v>430</v>
      </c>
      <c r="E830" s="119">
        <v>0</v>
      </c>
      <c r="F830" s="117">
        <v>85260</v>
      </c>
      <c r="G830" s="117">
        <v>0</v>
      </c>
      <c r="H830" s="114">
        <f t="shared" si="48"/>
        <v>76734</v>
      </c>
      <c r="I830" s="114">
        <v>0</v>
      </c>
      <c r="J830" s="115">
        <f t="shared" si="49"/>
        <v>0</v>
      </c>
      <c r="K830" s="116">
        <f t="shared" si="50"/>
        <v>0</v>
      </c>
      <c r="L830" s="114">
        <v>0</v>
      </c>
      <c r="M830" s="116">
        <f t="shared" si="51"/>
        <v>0</v>
      </c>
      <c r="N830" s="114">
        <v>0</v>
      </c>
    </row>
    <row r="831" spans="1:14">
      <c r="A831" s="117" t="s">
        <v>117</v>
      </c>
      <c r="B831" s="117"/>
      <c r="C831" s="117"/>
      <c r="D831" s="117" t="s">
        <v>430</v>
      </c>
      <c r="E831" s="119">
        <v>0</v>
      </c>
      <c r="F831" s="117">
        <v>385000</v>
      </c>
      <c r="G831" s="117">
        <v>357399.95</v>
      </c>
      <c r="H831" s="114">
        <f t="shared" si="48"/>
        <v>346500</v>
      </c>
      <c r="I831" s="114">
        <v>0</v>
      </c>
      <c r="J831" s="115">
        <f t="shared" si="49"/>
        <v>357399.95</v>
      </c>
      <c r="K831" s="116">
        <f t="shared" si="50"/>
        <v>0.92831155844155844</v>
      </c>
      <c r="L831" s="114">
        <v>0</v>
      </c>
      <c r="M831" s="116">
        <f t="shared" si="51"/>
        <v>0.92831155844155844</v>
      </c>
      <c r="N831" s="114">
        <v>0</v>
      </c>
    </row>
    <row r="832" spans="1:14">
      <c r="A832" s="117" t="s">
        <v>117</v>
      </c>
      <c r="B832" s="117"/>
      <c r="C832" s="117"/>
      <c r="D832" s="117" t="s">
        <v>430</v>
      </c>
      <c r="E832" s="119">
        <v>0</v>
      </c>
      <c r="F832" s="117">
        <v>70000</v>
      </c>
      <c r="G832" s="117">
        <v>68382.600000000006</v>
      </c>
      <c r="H832" s="114">
        <f t="shared" si="48"/>
        <v>63000</v>
      </c>
      <c r="I832" s="114">
        <v>0</v>
      </c>
      <c r="J832" s="115">
        <f t="shared" si="49"/>
        <v>68382.600000000006</v>
      </c>
      <c r="K832" s="116">
        <f t="shared" si="50"/>
        <v>0.97689428571428583</v>
      </c>
      <c r="L832" s="114">
        <v>0</v>
      </c>
      <c r="M832" s="116">
        <f t="shared" si="51"/>
        <v>0.97689428571428583</v>
      </c>
      <c r="N832" s="114">
        <v>0</v>
      </c>
    </row>
    <row r="833" spans="1:14">
      <c r="A833" t="s">
        <v>117</v>
      </c>
      <c r="D833" t="s">
        <v>430</v>
      </c>
      <c r="E833" s="120">
        <v>0</v>
      </c>
      <c r="F833">
        <v>402200</v>
      </c>
      <c r="G833">
        <v>58073.19</v>
      </c>
      <c r="H833" s="114">
        <f t="shared" si="48"/>
        <v>361980</v>
      </c>
      <c r="I833" s="114">
        <v>0</v>
      </c>
      <c r="J833" s="115">
        <f t="shared" si="49"/>
        <v>58073.19</v>
      </c>
      <c r="K833" s="116">
        <f t="shared" si="50"/>
        <v>0.1443888363998011</v>
      </c>
      <c r="L833" s="114">
        <v>0</v>
      </c>
      <c r="M833" s="116">
        <f t="shared" si="51"/>
        <v>0.1443888363998011</v>
      </c>
      <c r="N833" s="114">
        <v>0</v>
      </c>
    </row>
    <row r="834" spans="1:14">
      <c r="A834" t="s">
        <v>117</v>
      </c>
      <c r="D834" t="s">
        <v>430</v>
      </c>
      <c r="E834" s="120">
        <v>0</v>
      </c>
      <c r="F834">
        <v>57540</v>
      </c>
      <c r="G834">
        <v>6837</v>
      </c>
      <c r="H834" s="114">
        <f t="shared" si="48"/>
        <v>51786</v>
      </c>
      <c r="I834" s="114">
        <v>0</v>
      </c>
      <c r="J834" s="115">
        <f t="shared" si="49"/>
        <v>6837</v>
      </c>
      <c r="K834" s="116">
        <f t="shared" si="50"/>
        <v>0.11882168925964547</v>
      </c>
      <c r="L834" s="114">
        <v>0</v>
      </c>
      <c r="M834" s="116">
        <f t="shared" si="51"/>
        <v>0.11882168925964547</v>
      </c>
      <c r="N834" s="114">
        <v>0</v>
      </c>
    </row>
    <row r="835" spans="1:14">
      <c r="A835" t="s">
        <v>117</v>
      </c>
      <c r="D835" t="s">
        <v>430</v>
      </c>
      <c r="E835" s="120">
        <v>0</v>
      </c>
      <c r="F835">
        <v>500000</v>
      </c>
      <c r="G835">
        <v>263920.40999999997</v>
      </c>
      <c r="H835" s="114">
        <f t="shared" ref="H835:H898" si="52">F835*$H$5</f>
        <v>450000</v>
      </c>
      <c r="I835" s="114">
        <v>0</v>
      </c>
      <c r="J835" s="115">
        <f t="shared" ref="J835:J898" si="53">G835</f>
        <v>263920.40999999997</v>
      </c>
      <c r="K835" s="116">
        <f t="shared" ref="K835:K898" si="54">G835/F835</f>
        <v>0.52784081999999999</v>
      </c>
      <c r="L835" s="114">
        <v>0</v>
      </c>
      <c r="M835" s="116">
        <f t="shared" ref="M835:M898" si="55">K835</f>
        <v>0.52784081999999999</v>
      </c>
      <c r="N835" s="114">
        <v>0</v>
      </c>
    </row>
    <row r="836" spans="1:14">
      <c r="A836" t="s">
        <v>117</v>
      </c>
      <c r="D836" t="s">
        <v>430</v>
      </c>
      <c r="E836" s="120">
        <v>0</v>
      </c>
      <c r="F836">
        <v>0</v>
      </c>
      <c r="G836">
        <v>0</v>
      </c>
      <c r="H836" s="114">
        <f t="shared" si="52"/>
        <v>0</v>
      </c>
      <c r="I836" s="114">
        <v>0</v>
      </c>
      <c r="J836" s="115">
        <f t="shared" si="53"/>
        <v>0</v>
      </c>
      <c r="K836" s="116" t="e">
        <f t="shared" si="54"/>
        <v>#DIV/0!</v>
      </c>
      <c r="L836" s="114">
        <v>0</v>
      </c>
      <c r="M836" s="116" t="e">
        <f t="shared" si="55"/>
        <v>#DIV/0!</v>
      </c>
      <c r="N836" s="114">
        <v>0</v>
      </c>
    </row>
    <row r="837" spans="1:14">
      <c r="A837" t="s">
        <v>118</v>
      </c>
      <c r="D837" t="s">
        <v>430</v>
      </c>
      <c r="E837" s="120">
        <v>0</v>
      </c>
      <c r="F837">
        <v>0</v>
      </c>
      <c r="G837">
        <v>143260</v>
      </c>
      <c r="H837" s="114">
        <f t="shared" si="52"/>
        <v>0</v>
      </c>
      <c r="I837" s="114">
        <v>0</v>
      </c>
      <c r="J837" s="115">
        <f t="shared" si="53"/>
        <v>143260</v>
      </c>
      <c r="K837" s="116" t="e">
        <f t="shared" si="54"/>
        <v>#DIV/0!</v>
      </c>
      <c r="L837" s="114">
        <v>0</v>
      </c>
      <c r="M837" s="116" t="e">
        <f t="shared" si="55"/>
        <v>#DIV/0!</v>
      </c>
      <c r="N837" s="114">
        <v>0</v>
      </c>
    </row>
    <row r="838" spans="1:14">
      <c r="A838" t="s">
        <v>118</v>
      </c>
      <c r="D838" t="s">
        <v>430</v>
      </c>
      <c r="E838" s="120">
        <v>0</v>
      </c>
      <c r="F838">
        <v>150000</v>
      </c>
      <c r="G838">
        <v>0</v>
      </c>
      <c r="H838" s="114">
        <f t="shared" si="52"/>
        <v>135000</v>
      </c>
      <c r="I838" s="114">
        <v>0</v>
      </c>
      <c r="J838" s="115">
        <f t="shared" si="53"/>
        <v>0</v>
      </c>
      <c r="K838" s="116">
        <f t="shared" si="54"/>
        <v>0</v>
      </c>
      <c r="L838" s="114">
        <v>0</v>
      </c>
      <c r="M838" s="116">
        <f t="shared" si="55"/>
        <v>0</v>
      </c>
      <c r="N838" s="114">
        <v>0</v>
      </c>
    </row>
    <row r="839" spans="1:14">
      <c r="A839" t="s">
        <v>119</v>
      </c>
      <c r="D839" t="s">
        <v>430</v>
      </c>
      <c r="E839" s="120">
        <v>0</v>
      </c>
      <c r="F839">
        <v>532000</v>
      </c>
      <c r="G839">
        <v>0</v>
      </c>
      <c r="H839" s="114">
        <f t="shared" si="52"/>
        <v>478800</v>
      </c>
      <c r="I839" s="114">
        <v>0</v>
      </c>
      <c r="J839" s="115">
        <f t="shared" si="53"/>
        <v>0</v>
      </c>
      <c r="K839" s="116">
        <f t="shared" si="54"/>
        <v>0</v>
      </c>
      <c r="L839" s="114">
        <v>0</v>
      </c>
      <c r="M839" s="116">
        <f t="shared" si="55"/>
        <v>0</v>
      </c>
      <c r="N839" s="114">
        <v>0</v>
      </c>
    </row>
    <row r="840" spans="1:14">
      <c r="A840" t="s">
        <v>120</v>
      </c>
      <c r="D840" t="s">
        <v>430</v>
      </c>
      <c r="E840" s="120">
        <v>0</v>
      </c>
      <c r="F840">
        <v>275575.88</v>
      </c>
      <c r="G840">
        <v>0</v>
      </c>
      <c r="H840" s="114">
        <f t="shared" si="52"/>
        <v>248018.29200000002</v>
      </c>
      <c r="I840" s="114">
        <v>0</v>
      </c>
      <c r="J840" s="115">
        <f t="shared" si="53"/>
        <v>0</v>
      </c>
      <c r="K840" s="116">
        <f t="shared" si="54"/>
        <v>0</v>
      </c>
      <c r="L840" s="114">
        <v>0</v>
      </c>
      <c r="M840" s="116">
        <f t="shared" si="55"/>
        <v>0</v>
      </c>
      <c r="N840" s="114">
        <v>0</v>
      </c>
    </row>
    <row r="841" spans="1:14">
      <c r="A841" t="s">
        <v>121</v>
      </c>
      <c r="D841" t="s">
        <v>430</v>
      </c>
      <c r="E841" s="120">
        <v>0</v>
      </c>
      <c r="F841">
        <v>1500000</v>
      </c>
      <c r="G841">
        <v>0</v>
      </c>
      <c r="H841" s="114">
        <f t="shared" si="52"/>
        <v>1350000</v>
      </c>
      <c r="I841" s="114">
        <v>0</v>
      </c>
      <c r="J841" s="115">
        <f t="shared" si="53"/>
        <v>0</v>
      </c>
      <c r="K841" s="116">
        <f t="shared" si="54"/>
        <v>0</v>
      </c>
      <c r="L841" s="114">
        <v>0</v>
      </c>
      <c r="M841" s="116">
        <f t="shared" si="55"/>
        <v>0</v>
      </c>
      <c r="N841" s="114">
        <v>0</v>
      </c>
    </row>
    <row r="842" spans="1:14">
      <c r="A842" t="s">
        <v>122</v>
      </c>
      <c r="D842" t="s">
        <v>430</v>
      </c>
      <c r="E842" s="120">
        <v>0</v>
      </c>
      <c r="F842">
        <v>4000000</v>
      </c>
      <c r="G842">
        <v>0</v>
      </c>
      <c r="H842" s="114">
        <f t="shared" si="52"/>
        <v>3600000</v>
      </c>
      <c r="I842" s="114">
        <v>0</v>
      </c>
      <c r="J842" s="115">
        <f t="shared" si="53"/>
        <v>0</v>
      </c>
      <c r="K842" s="116">
        <f t="shared" si="54"/>
        <v>0</v>
      </c>
      <c r="L842" s="114">
        <v>0</v>
      </c>
      <c r="M842" s="116">
        <f t="shared" si="55"/>
        <v>0</v>
      </c>
      <c r="N842" s="114">
        <v>0</v>
      </c>
    </row>
    <row r="843" spans="1:14">
      <c r="A843" t="s">
        <v>123</v>
      </c>
      <c r="D843" t="s">
        <v>430</v>
      </c>
      <c r="E843" s="120">
        <v>0</v>
      </c>
      <c r="F843">
        <v>318167.28999999998</v>
      </c>
      <c r="G843">
        <v>0</v>
      </c>
      <c r="H843" s="114">
        <f t="shared" si="52"/>
        <v>286350.56099999999</v>
      </c>
      <c r="I843" s="114">
        <v>0</v>
      </c>
      <c r="J843" s="115">
        <f t="shared" si="53"/>
        <v>0</v>
      </c>
      <c r="K843" s="116">
        <f t="shared" si="54"/>
        <v>0</v>
      </c>
      <c r="L843" s="114">
        <v>0</v>
      </c>
      <c r="M843" s="116">
        <f t="shared" si="55"/>
        <v>0</v>
      </c>
      <c r="N843" s="114">
        <v>0</v>
      </c>
    </row>
    <row r="844" spans="1:14">
      <c r="A844" t="s">
        <v>124</v>
      </c>
      <c r="D844" t="s">
        <v>430</v>
      </c>
      <c r="E844" s="120">
        <v>0</v>
      </c>
      <c r="F844">
        <v>4500000</v>
      </c>
      <c r="G844">
        <v>0</v>
      </c>
      <c r="H844" s="114">
        <f t="shared" si="52"/>
        <v>4050000</v>
      </c>
      <c r="I844" s="114">
        <v>0</v>
      </c>
      <c r="J844" s="115">
        <f t="shared" si="53"/>
        <v>0</v>
      </c>
      <c r="K844" s="116">
        <f t="shared" si="54"/>
        <v>0</v>
      </c>
      <c r="L844" s="114">
        <v>0</v>
      </c>
      <c r="M844" s="116">
        <f t="shared" si="55"/>
        <v>0</v>
      </c>
      <c r="N844" s="114">
        <v>0</v>
      </c>
    </row>
    <row r="845" spans="1:14">
      <c r="A845" t="s">
        <v>125</v>
      </c>
      <c r="D845" t="s">
        <v>430</v>
      </c>
      <c r="E845" s="120">
        <v>0</v>
      </c>
      <c r="F845">
        <v>950609.1</v>
      </c>
      <c r="G845">
        <v>0</v>
      </c>
      <c r="H845" s="114">
        <f t="shared" si="52"/>
        <v>855548.19</v>
      </c>
      <c r="I845" s="114">
        <v>0</v>
      </c>
      <c r="J845" s="115">
        <f t="shared" si="53"/>
        <v>0</v>
      </c>
      <c r="K845" s="116">
        <f t="shared" si="54"/>
        <v>0</v>
      </c>
      <c r="L845" s="114">
        <v>0</v>
      </c>
      <c r="M845" s="116">
        <f t="shared" si="55"/>
        <v>0</v>
      </c>
      <c r="N845" s="114">
        <v>0</v>
      </c>
    </row>
    <row r="846" spans="1:14">
      <c r="A846" t="s">
        <v>126</v>
      </c>
      <c r="D846" t="s">
        <v>430</v>
      </c>
      <c r="E846" s="120">
        <v>0</v>
      </c>
      <c r="F846">
        <v>278000</v>
      </c>
      <c r="G846">
        <v>0</v>
      </c>
      <c r="H846" s="114">
        <f t="shared" si="52"/>
        <v>250200</v>
      </c>
      <c r="I846" s="114">
        <v>0</v>
      </c>
      <c r="J846" s="115">
        <f t="shared" si="53"/>
        <v>0</v>
      </c>
      <c r="K846" s="116">
        <f t="shared" si="54"/>
        <v>0</v>
      </c>
      <c r="L846" s="114">
        <v>0</v>
      </c>
      <c r="M846" s="116">
        <f t="shared" si="55"/>
        <v>0</v>
      </c>
      <c r="N846" s="114">
        <v>0</v>
      </c>
    </row>
    <row r="847" spans="1:14">
      <c r="A847" t="s">
        <v>127</v>
      </c>
      <c r="D847" t="s">
        <v>430</v>
      </c>
      <c r="E847" s="120">
        <v>0</v>
      </c>
      <c r="F847">
        <v>450000</v>
      </c>
      <c r="G847">
        <v>0</v>
      </c>
      <c r="H847" s="114">
        <f t="shared" si="52"/>
        <v>405000</v>
      </c>
      <c r="I847" s="114">
        <v>0</v>
      </c>
      <c r="J847" s="115">
        <f t="shared" si="53"/>
        <v>0</v>
      </c>
      <c r="K847" s="116">
        <f t="shared" si="54"/>
        <v>0</v>
      </c>
      <c r="L847" s="114">
        <v>0</v>
      </c>
      <c r="M847" s="116">
        <f t="shared" si="55"/>
        <v>0</v>
      </c>
      <c r="N847" s="114">
        <v>0</v>
      </c>
    </row>
    <row r="848" spans="1:14">
      <c r="A848" t="s">
        <v>128</v>
      </c>
      <c r="D848" t="s">
        <v>430</v>
      </c>
      <c r="E848" s="120">
        <v>0</v>
      </c>
      <c r="F848">
        <v>1253520.78</v>
      </c>
      <c r="G848">
        <v>1253514.93</v>
      </c>
      <c r="H848" s="114">
        <f t="shared" si="52"/>
        <v>1128168.702</v>
      </c>
      <c r="I848" s="114">
        <v>0</v>
      </c>
      <c r="J848" s="115">
        <f t="shared" si="53"/>
        <v>1253514.93</v>
      </c>
      <c r="K848" s="116">
        <f t="shared" si="54"/>
        <v>0.9999953331447764</v>
      </c>
      <c r="L848" s="114">
        <v>0</v>
      </c>
      <c r="M848" s="116">
        <f t="shared" si="55"/>
        <v>0.9999953331447764</v>
      </c>
      <c r="N848" s="114">
        <v>0</v>
      </c>
    </row>
    <row r="849" spans="1:14">
      <c r="A849" t="s">
        <v>128</v>
      </c>
      <c r="D849" t="s">
        <v>430</v>
      </c>
      <c r="E849" s="120">
        <v>0</v>
      </c>
      <c r="F849">
        <v>59437.56</v>
      </c>
      <c r="G849">
        <v>0</v>
      </c>
      <c r="H849" s="114">
        <f t="shared" si="52"/>
        <v>53493.803999999996</v>
      </c>
      <c r="I849" s="114">
        <v>0</v>
      </c>
      <c r="J849" s="115">
        <f t="shared" si="53"/>
        <v>0</v>
      </c>
      <c r="K849" s="116">
        <f t="shared" si="54"/>
        <v>0</v>
      </c>
      <c r="L849" s="114">
        <v>0</v>
      </c>
      <c r="M849" s="116">
        <f t="shared" si="55"/>
        <v>0</v>
      </c>
      <c r="N849" s="114">
        <v>0</v>
      </c>
    </row>
    <row r="850" spans="1:14">
      <c r="A850" t="s">
        <v>129</v>
      </c>
      <c r="D850" t="s">
        <v>430</v>
      </c>
      <c r="E850" s="120">
        <v>0</v>
      </c>
      <c r="F850">
        <v>450000</v>
      </c>
      <c r="G850">
        <v>449999.99</v>
      </c>
      <c r="H850" s="114">
        <f t="shared" si="52"/>
        <v>405000</v>
      </c>
      <c r="I850" s="114">
        <v>0</v>
      </c>
      <c r="J850" s="115">
        <f t="shared" si="53"/>
        <v>449999.99</v>
      </c>
      <c r="K850" s="116">
        <f t="shared" si="54"/>
        <v>0.99999997777777772</v>
      </c>
      <c r="L850" s="114">
        <v>0</v>
      </c>
      <c r="M850" s="116">
        <f t="shared" si="55"/>
        <v>0.99999997777777772</v>
      </c>
      <c r="N850" s="114">
        <v>0</v>
      </c>
    </row>
    <row r="851" spans="1:14">
      <c r="A851" t="s">
        <v>130</v>
      </c>
      <c r="D851" t="s">
        <v>430</v>
      </c>
      <c r="E851" s="120">
        <v>0</v>
      </c>
      <c r="F851">
        <v>534640</v>
      </c>
      <c r="G851">
        <v>0</v>
      </c>
      <c r="H851" s="114">
        <f t="shared" si="52"/>
        <v>481176</v>
      </c>
      <c r="I851" s="114">
        <v>0</v>
      </c>
      <c r="J851" s="115">
        <f t="shared" si="53"/>
        <v>0</v>
      </c>
      <c r="K851" s="116">
        <f t="shared" si="54"/>
        <v>0</v>
      </c>
      <c r="L851" s="114">
        <v>0</v>
      </c>
      <c r="M851" s="116">
        <f t="shared" si="55"/>
        <v>0</v>
      </c>
      <c r="N851" s="114">
        <v>0</v>
      </c>
    </row>
    <row r="852" spans="1:14">
      <c r="A852" t="s">
        <v>131</v>
      </c>
      <c r="D852" t="s">
        <v>430</v>
      </c>
      <c r="E852" s="120">
        <v>0</v>
      </c>
      <c r="F852">
        <v>745037</v>
      </c>
      <c r="G852">
        <v>0</v>
      </c>
      <c r="H852" s="114">
        <f t="shared" si="52"/>
        <v>670533.30000000005</v>
      </c>
      <c r="I852" s="114">
        <v>0</v>
      </c>
      <c r="J852" s="115">
        <f t="shared" si="53"/>
        <v>0</v>
      </c>
      <c r="K852" s="116">
        <f t="shared" si="54"/>
        <v>0</v>
      </c>
      <c r="L852" s="114">
        <v>0</v>
      </c>
      <c r="M852" s="116">
        <f t="shared" si="55"/>
        <v>0</v>
      </c>
      <c r="N852" s="114">
        <v>0</v>
      </c>
    </row>
    <row r="853" spans="1:14">
      <c r="A853" t="s">
        <v>132</v>
      </c>
      <c r="D853" t="s">
        <v>430</v>
      </c>
      <c r="E853" s="120">
        <v>0</v>
      </c>
      <c r="F853">
        <v>1161047</v>
      </c>
      <c r="G853">
        <v>0</v>
      </c>
      <c r="H853" s="114">
        <f t="shared" si="52"/>
        <v>1044942.3</v>
      </c>
      <c r="I853" s="114">
        <v>0</v>
      </c>
      <c r="J853" s="115">
        <f t="shared" si="53"/>
        <v>0</v>
      </c>
      <c r="K853" s="116">
        <f t="shared" si="54"/>
        <v>0</v>
      </c>
      <c r="L853" s="114">
        <v>0</v>
      </c>
      <c r="M853" s="116">
        <f t="shared" si="55"/>
        <v>0</v>
      </c>
      <c r="N853" s="114">
        <v>0</v>
      </c>
    </row>
    <row r="854" spans="1:14">
      <c r="A854" t="s">
        <v>133</v>
      </c>
      <c r="D854" t="s">
        <v>430</v>
      </c>
      <c r="E854" s="120">
        <v>0</v>
      </c>
      <c r="F854">
        <v>368757.62</v>
      </c>
      <c r="G854">
        <v>0</v>
      </c>
      <c r="H854" s="114">
        <f t="shared" si="52"/>
        <v>331881.85800000001</v>
      </c>
      <c r="I854" s="114">
        <v>0</v>
      </c>
      <c r="J854" s="115">
        <f t="shared" si="53"/>
        <v>0</v>
      </c>
      <c r="K854" s="116">
        <f t="shared" si="54"/>
        <v>0</v>
      </c>
      <c r="L854" s="114">
        <v>0</v>
      </c>
      <c r="M854" s="116">
        <f t="shared" si="55"/>
        <v>0</v>
      </c>
      <c r="N854" s="114">
        <v>0</v>
      </c>
    </row>
    <row r="855" spans="1:14">
      <c r="A855" t="s">
        <v>1208</v>
      </c>
      <c r="D855" t="s">
        <v>430</v>
      </c>
      <c r="E855" s="120">
        <v>0</v>
      </c>
      <c r="F855">
        <v>2000000</v>
      </c>
      <c r="G855">
        <v>0</v>
      </c>
      <c r="H855" s="114">
        <f t="shared" si="52"/>
        <v>1800000</v>
      </c>
      <c r="I855" s="114">
        <v>0</v>
      </c>
      <c r="J855" s="115">
        <f t="shared" si="53"/>
        <v>0</v>
      </c>
      <c r="K855" s="116">
        <f t="shared" si="54"/>
        <v>0</v>
      </c>
      <c r="L855" s="114">
        <v>0</v>
      </c>
      <c r="M855" s="116">
        <f t="shared" si="55"/>
        <v>0</v>
      </c>
      <c r="N855" s="114">
        <v>0</v>
      </c>
    </row>
    <row r="856" spans="1:14">
      <c r="A856" t="s">
        <v>1211</v>
      </c>
      <c r="D856" t="s">
        <v>430</v>
      </c>
      <c r="E856" s="120">
        <v>0</v>
      </c>
      <c r="F856">
        <v>133000</v>
      </c>
      <c r="G856">
        <v>0</v>
      </c>
      <c r="H856" s="114">
        <f t="shared" si="52"/>
        <v>119700</v>
      </c>
      <c r="I856" s="114">
        <v>0</v>
      </c>
      <c r="J856" s="115">
        <f t="shared" si="53"/>
        <v>0</v>
      </c>
      <c r="K856" s="116">
        <f t="shared" si="54"/>
        <v>0</v>
      </c>
      <c r="L856" s="114">
        <v>0</v>
      </c>
      <c r="M856" s="116">
        <f t="shared" si="55"/>
        <v>0</v>
      </c>
      <c r="N856" s="114">
        <v>0</v>
      </c>
    </row>
    <row r="857" spans="1:14">
      <c r="A857" t="s">
        <v>1211</v>
      </c>
      <c r="D857" t="s">
        <v>430</v>
      </c>
      <c r="E857" s="120">
        <v>0</v>
      </c>
      <c r="F857">
        <v>4000000</v>
      </c>
      <c r="G857">
        <v>0</v>
      </c>
      <c r="H857" s="114">
        <f t="shared" si="52"/>
        <v>3600000</v>
      </c>
      <c r="I857" s="114">
        <v>0</v>
      </c>
      <c r="J857" s="115">
        <f t="shared" si="53"/>
        <v>0</v>
      </c>
      <c r="K857" s="116">
        <f t="shared" si="54"/>
        <v>0</v>
      </c>
      <c r="L857" s="114">
        <v>0</v>
      </c>
      <c r="M857" s="116">
        <f t="shared" si="55"/>
        <v>0</v>
      </c>
      <c r="N857" s="114">
        <v>0</v>
      </c>
    </row>
    <row r="858" spans="1:14">
      <c r="A858" t="s">
        <v>1231</v>
      </c>
      <c r="D858" t="s">
        <v>430</v>
      </c>
      <c r="E858" s="120">
        <v>0</v>
      </c>
      <c r="F858">
        <v>621000</v>
      </c>
      <c r="G858">
        <v>0</v>
      </c>
      <c r="H858" s="114">
        <f t="shared" si="52"/>
        <v>558900</v>
      </c>
      <c r="I858" s="114">
        <v>0</v>
      </c>
      <c r="J858" s="115">
        <f t="shared" si="53"/>
        <v>0</v>
      </c>
      <c r="K858" s="116">
        <f t="shared" si="54"/>
        <v>0</v>
      </c>
      <c r="L858" s="114">
        <v>0</v>
      </c>
      <c r="M858" s="116">
        <f t="shared" si="55"/>
        <v>0</v>
      </c>
      <c r="N858" s="114">
        <v>0</v>
      </c>
    </row>
    <row r="859" spans="1:14">
      <c r="A859" t="s">
        <v>1231</v>
      </c>
      <c r="D859" t="s">
        <v>430</v>
      </c>
      <c r="E859" s="120">
        <v>0</v>
      </c>
      <c r="F859">
        <v>29000</v>
      </c>
      <c r="G859">
        <v>0</v>
      </c>
      <c r="H859" s="114">
        <f t="shared" si="52"/>
        <v>26100</v>
      </c>
      <c r="I859" s="114">
        <v>0</v>
      </c>
      <c r="J859" s="115">
        <f t="shared" si="53"/>
        <v>0</v>
      </c>
      <c r="K859" s="116">
        <f t="shared" si="54"/>
        <v>0</v>
      </c>
      <c r="L859" s="114">
        <v>0</v>
      </c>
      <c r="M859" s="116">
        <f t="shared" si="55"/>
        <v>0</v>
      </c>
      <c r="N859" s="114">
        <v>0</v>
      </c>
    </row>
    <row r="860" spans="1:14">
      <c r="A860" t="s">
        <v>1235</v>
      </c>
      <c r="D860" t="s">
        <v>430</v>
      </c>
      <c r="E860" s="120">
        <v>0</v>
      </c>
      <c r="F860">
        <v>755500</v>
      </c>
      <c r="G860">
        <v>0</v>
      </c>
      <c r="H860" s="114">
        <f t="shared" si="52"/>
        <v>679950</v>
      </c>
      <c r="I860" s="114">
        <v>0</v>
      </c>
      <c r="J860" s="115">
        <f t="shared" si="53"/>
        <v>0</v>
      </c>
      <c r="K860" s="116">
        <f t="shared" si="54"/>
        <v>0</v>
      </c>
      <c r="L860" s="114">
        <v>0</v>
      </c>
      <c r="M860" s="116">
        <f t="shared" si="55"/>
        <v>0</v>
      </c>
      <c r="N860" s="114">
        <v>0</v>
      </c>
    </row>
    <row r="861" spans="1:14">
      <c r="A861" t="s">
        <v>1239</v>
      </c>
      <c r="D861" t="s">
        <v>430</v>
      </c>
      <c r="E861" s="120">
        <v>0</v>
      </c>
      <c r="F861">
        <v>744500</v>
      </c>
      <c r="G861">
        <v>0</v>
      </c>
      <c r="H861" s="114">
        <f t="shared" si="52"/>
        <v>670050</v>
      </c>
      <c r="I861" s="114">
        <v>0</v>
      </c>
      <c r="J861" s="115">
        <f t="shared" si="53"/>
        <v>0</v>
      </c>
      <c r="K861" s="116">
        <f t="shared" si="54"/>
        <v>0</v>
      </c>
      <c r="L861" s="114">
        <v>0</v>
      </c>
      <c r="M861" s="116">
        <f t="shared" si="55"/>
        <v>0</v>
      </c>
      <c r="N861" s="114">
        <v>0</v>
      </c>
    </row>
    <row r="862" spans="1:14">
      <c r="A862" t="s">
        <v>1243</v>
      </c>
      <c r="D862" t="s">
        <v>430</v>
      </c>
      <c r="E862" s="120">
        <v>0</v>
      </c>
      <c r="F862">
        <v>600000</v>
      </c>
      <c r="G862">
        <v>0</v>
      </c>
      <c r="H862" s="114">
        <f t="shared" si="52"/>
        <v>540000</v>
      </c>
      <c r="I862" s="114">
        <v>0</v>
      </c>
      <c r="J862" s="115">
        <f t="shared" si="53"/>
        <v>0</v>
      </c>
      <c r="K862" s="116">
        <f t="shared" si="54"/>
        <v>0</v>
      </c>
      <c r="L862" s="114">
        <v>0</v>
      </c>
      <c r="M862" s="116">
        <f t="shared" si="55"/>
        <v>0</v>
      </c>
      <c r="N862" s="114">
        <v>0</v>
      </c>
    </row>
    <row r="863" spans="1:14">
      <c r="A863" t="s">
        <v>1247</v>
      </c>
      <c r="D863" t="s">
        <v>430</v>
      </c>
      <c r="E863" s="120">
        <v>0</v>
      </c>
      <c r="F863">
        <v>500000</v>
      </c>
      <c r="G863">
        <v>0</v>
      </c>
      <c r="H863" s="114">
        <f t="shared" si="52"/>
        <v>450000</v>
      </c>
      <c r="I863" s="114">
        <v>0</v>
      </c>
      <c r="J863" s="115">
        <f t="shared" si="53"/>
        <v>0</v>
      </c>
      <c r="K863" s="116">
        <f t="shared" si="54"/>
        <v>0</v>
      </c>
      <c r="L863" s="114">
        <v>0</v>
      </c>
      <c r="M863" s="116">
        <f t="shared" si="55"/>
        <v>0</v>
      </c>
      <c r="N863" s="114">
        <v>0</v>
      </c>
    </row>
    <row r="864" spans="1:14">
      <c r="A864" t="s">
        <v>1251</v>
      </c>
      <c r="D864" t="s">
        <v>430</v>
      </c>
      <c r="E864" s="120">
        <v>0</v>
      </c>
      <c r="F864">
        <v>500000</v>
      </c>
      <c r="G864">
        <v>0</v>
      </c>
      <c r="H864" s="114">
        <f t="shared" si="52"/>
        <v>450000</v>
      </c>
      <c r="I864" s="114">
        <v>0</v>
      </c>
      <c r="J864" s="115">
        <f t="shared" si="53"/>
        <v>0</v>
      </c>
      <c r="K864" s="116">
        <f t="shared" si="54"/>
        <v>0</v>
      </c>
      <c r="L864" s="114">
        <v>0</v>
      </c>
      <c r="M864" s="116">
        <f t="shared" si="55"/>
        <v>0</v>
      </c>
      <c r="N864" s="114">
        <v>0</v>
      </c>
    </row>
    <row r="865" spans="1:14">
      <c r="A865" t="s">
        <v>1255</v>
      </c>
      <c r="D865" t="s">
        <v>430</v>
      </c>
      <c r="E865" s="120">
        <v>0</v>
      </c>
      <c r="F865">
        <v>344520</v>
      </c>
      <c r="G865">
        <v>0</v>
      </c>
      <c r="H865" s="114">
        <f t="shared" si="52"/>
        <v>310068</v>
      </c>
      <c r="I865" s="114">
        <v>0</v>
      </c>
      <c r="J865" s="115">
        <f t="shared" si="53"/>
        <v>0</v>
      </c>
      <c r="K865" s="116">
        <f t="shared" si="54"/>
        <v>0</v>
      </c>
      <c r="L865" s="114">
        <v>0</v>
      </c>
      <c r="M865" s="116">
        <f t="shared" si="55"/>
        <v>0</v>
      </c>
      <c r="N865" s="114">
        <v>0</v>
      </c>
    </row>
    <row r="866" spans="1:14">
      <c r="A866" t="s">
        <v>1259</v>
      </c>
      <c r="D866" t="s">
        <v>430</v>
      </c>
      <c r="E866" s="120">
        <v>0</v>
      </c>
      <c r="F866">
        <v>530000</v>
      </c>
      <c r="G866">
        <v>0</v>
      </c>
      <c r="H866" s="114">
        <f t="shared" si="52"/>
        <v>477000</v>
      </c>
      <c r="I866" s="114">
        <v>0</v>
      </c>
      <c r="J866" s="115">
        <f t="shared" si="53"/>
        <v>0</v>
      </c>
      <c r="K866" s="116">
        <f t="shared" si="54"/>
        <v>0</v>
      </c>
      <c r="L866" s="114">
        <v>0</v>
      </c>
      <c r="M866" s="116">
        <f t="shared" si="55"/>
        <v>0</v>
      </c>
      <c r="N866" s="114">
        <v>0</v>
      </c>
    </row>
    <row r="867" spans="1:14">
      <c r="A867" t="s">
        <v>1267</v>
      </c>
      <c r="D867" t="s">
        <v>430</v>
      </c>
      <c r="E867" s="120">
        <v>0</v>
      </c>
      <c r="F867">
        <v>1000000</v>
      </c>
      <c r="G867">
        <v>0</v>
      </c>
      <c r="H867" s="114">
        <f t="shared" si="52"/>
        <v>900000</v>
      </c>
      <c r="I867" s="114">
        <v>0</v>
      </c>
      <c r="J867" s="115">
        <f t="shared" si="53"/>
        <v>0</v>
      </c>
      <c r="K867" s="116">
        <f t="shared" si="54"/>
        <v>0</v>
      </c>
      <c r="L867" s="114">
        <v>0</v>
      </c>
      <c r="M867" s="116">
        <f t="shared" si="55"/>
        <v>0</v>
      </c>
      <c r="N867" s="114">
        <v>0</v>
      </c>
    </row>
    <row r="868" spans="1:14">
      <c r="A868" t="s">
        <v>1271</v>
      </c>
      <c r="D868" t="s">
        <v>430</v>
      </c>
      <c r="E868" s="120">
        <v>0</v>
      </c>
      <c r="F868">
        <v>500000</v>
      </c>
      <c r="G868">
        <v>0</v>
      </c>
      <c r="H868" s="114">
        <f t="shared" si="52"/>
        <v>450000</v>
      </c>
      <c r="I868" s="114">
        <v>0</v>
      </c>
      <c r="J868" s="115">
        <f t="shared" si="53"/>
        <v>0</v>
      </c>
      <c r="K868" s="116">
        <f t="shared" si="54"/>
        <v>0</v>
      </c>
      <c r="L868" s="114">
        <v>0</v>
      </c>
      <c r="M868" s="116">
        <f t="shared" si="55"/>
        <v>0</v>
      </c>
      <c r="N868" s="114">
        <v>0</v>
      </c>
    </row>
    <row r="869" spans="1:14">
      <c r="A869" t="s">
        <v>1275</v>
      </c>
      <c r="D869" t="s">
        <v>430</v>
      </c>
      <c r="E869" s="120">
        <v>0</v>
      </c>
      <c r="F869">
        <v>594000</v>
      </c>
      <c r="G869">
        <v>0</v>
      </c>
      <c r="H869" s="114">
        <f t="shared" si="52"/>
        <v>534600</v>
      </c>
      <c r="I869" s="114">
        <v>0</v>
      </c>
      <c r="J869" s="115">
        <f t="shared" si="53"/>
        <v>0</v>
      </c>
      <c r="K869" s="116">
        <f t="shared" si="54"/>
        <v>0</v>
      </c>
      <c r="L869" s="114">
        <v>0</v>
      </c>
      <c r="M869" s="116">
        <f t="shared" si="55"/>
        <v>0</v>
      </c>
      <c r="N869" s="114">
        <v>0</v>
      </c>
    </row>
    <row r="870" spans="1:14">
      <c r="A870" t="s">
        <v>1279</v>
      </c>
      <c r="D870" t="s">
        <v>430</v>
      </c>
      <c r="E870" s="120">
        <v>0</v>
      </c>
      <c r="F870">
        <v>1900000</v>
      </c>
      <c r="G870">
        <v>0</v>
      </c>
      <c r="H870" s="114">
        <f t="shared" si="52"/>
        <v>1710000</v>
      </c>
      <c r="I870" s="114">
        <v>0</v>
      </c>
      <c r="J870" s="115">
        <f t="shared" si="53"/>
        <v>0</v>
      </c>
      <c r="K870" s="116">
        <f t="shared" si="54"/>
        <v>0</v>
      </c>
      <c r="L870" s="114">
        <v>0</v>
      </c>
      <c r="M870" s="116">
        <f t="shared" si="55"/>
        <v>0</v>
      </c>
      <c r="N870" s="114">
        <v>0</v>
      </c>
    </row>
    <row r="871" spans="1:14">
      <c r="A871" t="s">
        <v>1283</v>
      </c>
      <c r="D871" t="s">
        <v>430</v>
      </c>
      <c r="E871" s="120">
        <v>0</v>
      </c>
      <c r="F871">
        <v>1778000</v>
      </c>
      <c r="G871">
        <v>0</v>
      </c>
      <c r="H871" s="114">
        <f t="shared" si="52"/>
        <v>1600200</v>
      </c>
      <c r="I871" s="114">
        <v>0</v>
      </c>
      <c r="J871" s="115">
        <f t="shared" si="53"/>
        <v>0</v>
      </c>
      <c r="K871" s="116">
        <f t="shared" si="54"/>
        <v>0</v>
      </c>
      <c r="L871" s="114">
        <v>0</v>
      </c>
      <c r="M871" s="116">
        <f t="shared" si="55"/>
        <v>0</v>
      </c>
      <c r="N871" s="114">
        <v>0</v>
      </c>
    </row>
    <row r="872" spans="1:14">
      <c r="A872" t="s">
        <v>134</v>
      </c>
      <c r="D872" t="s">
        <v>430</v>
      </c>
      <c r="E872" s="120">
        <v>0</v>
      </c>
      <c r="F872">
        <v>3368.39</v>
      </c>
      <c r="G872">
        <v>0</v>
      </c>
      <c r="H872" s="114">
        <f t="shared" si="52"/>
        <v>3031.5509999999999</v>
      </c>
      <c r="I872" s="114">
        <v>0</v>
      </c>
      <c r="J872" s="115">
        <f t="shared" si="53"/>
        <v>0</v>
      </c>
      <c r="K872" s="116">
        <f t="shared" si="54"/>
        <v>0</v>
      </c>
      <c r="L872" s="114">
        <v>0</v>
      </c>
      <c r="M872" s="116">
        <f t="shared" si="55"/>
        <v>0</v>
      </c>
      <c r="N872" s="114">
        <v>0</v>
      </c>
    </row>
    <row r="873" spans="1:14">
      <c r="A873" t="s">
        <v>134</v>
      </c>
      <c r="D873" t="s">
        <v>430</v>
      </c>
      <c r="E873" s="120">
        <v>0</v>
      </c>
      <c r="F873">
        <v>3368.39</v>
      </c>
      <c r="G873">
        <v>0</v>
      </c>
      <c r="H873" s="114">
        <f t="shared" si="52"/>
        <v>3031.5509999999999</v>
      </c>
      <c r="I873" s="114">
        <v>0</v>
      </c>
      <c r="J873" s="115">
        <f t="shared" si="53"/>
        <v>0</v>
      </c>
      <c r="K873" s="116">
        <f t="shared" si="54"/>
        <v>0</v>
      </c>
      <c r="L873" s="114">
        <v>0</v>
      </c>
      <c r="M873" s="116">
        <f t="shared" si="55"/>
        <v>0</v>
      </c>
      <c r="N873" s="114">
        <v>0</v>
      </c>
    </row>
    <row r="874" spans="1:14">
      <c r="A874" t="s">
        <v>134</v>
      </c>
      <c r="D874" t="s">
        <v>430</v>
      </c>
      <c r="E874" s="120">
        <v>0</v>
      </c>
      <c r="F874">
        <v>324348.25</v>
      </c>
      <c r="G874">
        <v>0</v>
      </c>
      <c r="H874" s="114">
        <f t="shared" si="52"/>
        <v>291913.42499999999</v>
      </c>
      <c r="I874" s="114">
        <v>0</v>
      </c>
      <c r="J874" s="115">
        <f t="shared" si="53"/>
        <v>0</v>
      </c>
      <c r="K874" s="116">
        <f t="shared" si="54"/>
        <v>0</v>
      </c>
      <c r="L874" s="114">
        <v>0</v>
      </c>
      <c r="M874" s="116">
        <f t="shared" si="55"/>
        <v>0</v>
      </c>
      <c r="N874" s="114">
        <v>0</v>
      </c>
    </row>
    <row r="875" spans="1:14">
      <c r="A875" t="s">
        <v>134</v>
      </c>
      <c r="D875" t="s">
        <v>430</v>
      </c>
      <c r="E875" s="120">
        <v>0</v>
      </c>
      <c r="F875">
        <v>4921.13</v>
      </c>
      <c r="G875">
        <v>0</v>
      </c>
      <c r="H875" s="114">
        <f t="shared" si="52"/>
        <v>4429.0169999999998</v>
      </c>
      <c r="I875" s="114">
        <v>0</v>
      </c>
      <c r="J875" s="115">
        <f t="shared" si="53"/>
        <v>0</v>
      </c>
      <c r="K875" s="116">
        <f t="shared" si="54"/>
        <v>0</v>
      </c>
      <c r="L875" s="114">
        <v>0</v>
      </c>
      <c r="M875" s="116">
        <f t="shared" si="55"/>
        <v>0</v>
      </c>
      <c r="N875" s="114">
        <v>0</v>
      </c>
    </row>
    <row r="876" spans="1:14">
      <c r="A876" t="s">
        <v>134</v>
      </c>
      <c r="D876" t="s">
        <v>430</v>
      </c>
      <c r="E876" s="120">
        <v>0</v>
      </c>
      <c r="F876">
        <v>319427.12</v>
      </c>
      <c r="G876">
        <v>0</v>
      </c>
      <c r="H876" s="114">
        <f t="shared" si="52"/>
        <v>287484.408</v>
      </c>
      <c r="I876" s="114">
        <v>0</v>
      </c>
      <c r="J876" s="115">
        <f t="shared" si="53"/>
        <v>0</v>
      </c>
      <c r="K876" s="116">
        <f t="shared" si="54"/>
        <v>0</v>
      </c>
      <c r="L876" s="114">
        <v>0</v>
      </c>
      <c r="M876" s="116">
        <f t="shared" si="55"/>
        <v>0</v>
      </c>
      <c r="N876" s="114">
        <v>0</v>
      </c>
    </row>
    <row r="877" spans="1:14">
      <c r="A877" t="s">
        <v>135</v>
      </c>
      <c r="D877" t="s">
        <v>430</v>
      </c>
      <c r="E877" s="120">
        <v>0</v>
      </c>
      <c r="F877">
        <v>99430.07</v>
      </c>
      <c r="G877">
        <v>0</v>
      </c>
      <c r="H877" s="114">
        <f t="shared" si="52"/>
        <v>89487.063000000009</v>
      </c>
      <c r="I877" s="114">
        <v>0</v>
      </c>
      <c r="J877" s="115">
        <f t="shared" si="53"/>
        <v>0</v>
      </c>
      <c r="K877" s="116">
        <f t="shared" si="54"/>
        <v>0</v>
      </c>
      <c r="L877" s="114">
        <v>0</v>
      </c>
      <c r="M877" s="116">
        <f t="shared" si="55"/>
        <v>0</v>
      </c>
      <c r="N877" s="114">
        <v>0</v>
      </c>
    </row>
    <row r="878" spans="1:14">
      <c r="A878" t="s">
        <v>135</v>
      </c>
      <c r="D878" t="s">
        <v>430</v>
      </c>
      <c r="E878" s="120">
        <v>0</v>
      </c>
      <c r="F878">
        <v>99430.07</v>
      </c>
      <c r="G878">
        <v>0</v>
      </c>
      <c r="H878" s="114">
        <f t="shared" si="52"/>
        <v>89487.063000000009</v>
      </c>
      <c r="I878" s="114">
        <v>0</v>
      </c>
      <c r="J878" s="115">
        <f t="shared" si="53"/>
        <v>0</v>
      </c>
      <c r="K878" s="116">
        <f t="shared" si="54"/>
        <v>0</v>
      </c>
      <c r="L878" s="114">
        <v>0</v>
      </c>
      <c r="M878" s="116">
        <f t="shared" si="55"/>
        <v>0</v>
      </c>
      <c r="N878" s="114">
        <v>0</v>
      </c>
    </row>
    <row r="879" spans="1:14">
      <c r="A879" t="s">
        <v>136</v>
      </c>
      <c r="D879" t="s">
        <v>430</v>
      </c>
      <c r="E879" s="120">
        <v>0</v>
      </c>
      <c r="F879">
        <v>197543.19</v>
      </c>
      <c r="G879">
        <v>0</v>
      </c>
      <c r="H879" s="114">
        <f t="shared" si="52"/>
        <v>177788.87100000001</v>
      </c>
      <c r="I879" s="114">
        <v>0</v>
      </c>
      <c r="J879" s="115">
        <f t="shared" si="53"/>
        <v>0</v>
      </c>
      <c r="K879" s="116">
        <f t="shared" si="54"/>
        <v>0</v>
      </c>
      <c r="L879" s="114">
        <v>0</v>
      </c>
      <c r="M879" s="116">
        <f t="shared" si="55"/>
        <v>0</v>
      </c>
      <c r="N879" s="114">
        <v>0</v>
      </c>
    </row>
    <row r="880" spans="1:14">
      <c r="A880" t="s">
        <v>136</v>
      </c>
      <c r="D880" t="s">
        <v>430</v>
      </c>
      <c r="E880" s="120">
        <v>0</v>
      </c>
      <c r="F880">
        <v>197543.19</v>
      </c>
      <c r="G880">
        <v>0</v>
      </c>
      <c r="H880" s="114">
        <f t="shared" si="52"/>
        <v>177788.87100000001</v>
      </c>
      <c r="I880" s="114">
        <v>0</v>
      </c>
      <c r="J880" s="115">
        <f t="shared" si="53"/>
        <v>0</v>
      </c>
      <c r="K880" s="116">
        <f t="shared" si="54"/>
        <v>0</v>
      </c>
      <c r="L880" s="114">
        <v>0</v>
      </c>
      <c r="M880" s="116">
        <f t="shared" si="55"/>
        <v>0</v>
      </c>
      <c r="N880" s="114">
        <v>0</v>
      </c>
    </row>
    <row r="881" spans="1:14">
      <c r="A881" t="s">
        <v>137</v>
      </c>
      <c r="D881" t="s">
        <v>430</v>
      </c>
      <c r="E881" s="120">
        <v>0</v>
      </c>
      <c r="F881">
        <v>103000</v>
      </c>
      <c r="G881">
        <v>0</v>
      </c>
      <c r="H881" s="114">
        <f t="shared" si="52"/>
        <v>92700</v>
      </c>
      <c r="I881" s="114">
        <v>0</v>
      </c>
      <c r="J881" s="115">
        <f t="shared" si="53"/>
        <v>0</v>
      </c>
      <c r="K881" s="116">
        <f t="shared" si="54"/>
        <v>0</v>
      </c>
      <c r="L881" s="114">
        <v>0</v>
      </c>
      <c r="M881" s="116">
        <f t="shared" si="55"/>
        <v>0</v>
      </c>
      <c r="N881" s="114">
        <v>0</v>
      </c>
    </row>
    <row r="882" spans="1:14">
      <c r="A882" t="s">
        <v>137</v>
      </c>
      <c r="D882" t="s">
        <v>430</v>
      </c>
      <c r="E882" s="120">
        <v>0</v>
      </c>
      <c r="F882">
        <v>72510.740000000005</v>
      </c>
      <c r="G882">
        <v>0</v>
      </c>
      <c r="H882" s="114">
        <f t="shared" si="52"/>
        <v>65259.666000000005</v>
      </c>
      <c r="I882" s="114">
        <v>0</v>
      </c>
      <c r="J882" s="115">
        <f t="shared" si="53"/>
        <v>0</v>
      </c>
      <c r="K882" s="116">
        <f t="shared" si="54"/>
        <v>0</v>
      </c>
      <c r="L882" s="114">
        <v>0</v>
      </c>
      <c r="M882" s="116">
        <f t="shared" si="55"/>
        <v>0</v>
      </c>
      <c r="N882" s="114">
        <v>0</v>
      </c>
    </row>
    <row r="883" spans="1:14">
      <c r="A883" t="s">
        <v>138</v>
      </c>
      <c r="D883" t="s">
        <v>430</v>
      </c>
      <c r="E883" s="120">
        <v>0</v>
      </c>
      <c r="F883">
        <v>49621.62</v>
      </c>
      <c r="G883">
        <v>0</v>
      </c>
      <c r="H883" s="114">
        <f t="shared" si="52"/>
        <v>44659.458000000006</v>
      </c>
      <c r="I883" s="114">
        <v>0</v>
      </c>
      <c r="J883" s="115">
        <f t="shared" si="53"/>
        <v>0</v>
      </c>
      <c r="K883" s="116">
        <f t="shared" si="54"/>
        <v>0</v>
      </c>
      <c r="L883" s="114">
        <v>0</v>
      </c>
      <c r="M883" s="116">
        <f t="shared" si="55"/>
        <v>0</v>
      </c>
      <c r="N883" s="114">
        <v>0</v>
      </c>
    </row>
    <row r="884" spans="1:14">
      <c r="A884" t="s">
        <v>139</v>
      </c>
      <c r="D884" t="s">
        <v>430</v>
      </c>
      <c r="E884" s="120">
        <v>0</v>
      </c>
      <c r="F884">
        <v>1100000</v>
      </c>
      <c r="G884">
        <v>0</v>
      </c>
      <c r="H884" s="114">
        <f t="shared" si="52"/>
        <v>990000</v>
      </c>
      <c r="I884" s="114">
        <v>0</v>
      </c>
      <c r="J884" s="115">
        <f t="shared" si="53"/>
        <v>0</v>
      </c>
      <c r="K884" s="116">
        <f t="shared" si="54"/>
        <v>0</v>
      </c>
      <c r="L884" s="114">
        <v>0</v>
      </c>
      <c r="M884" s="116">
        <f t="shared" si="55"/>
        <v>0</v>
      </c>
      <c r="N884" s="114">
        <v>0</v>
      </c>
    </row>
    <row r="885" spans="1:14">
      <c r="A885" t="s">
        <v>140</v>
      </c>
      <c r="D885" t="s">
        <v>430</v>
      </c>
      <c r="E885" s="120">
        <v>0</v>
      </c>
      <c r="F885">
        <v>500000</v>
      </c>
      <c r="G885">
        <v>0</v>
      </c>
      <c r="H885" s="114">
        <f t="shared" si="52"/>
        <v>450000</v>
      </c>
      <c r="I885" s="114">
        <v>0</v>
      </c>
      <c r="J885" s="115">
        <f t="shared" si="53"/>
        <v>0</v>
      </c>
      <c r="K885" s="116">
        <f t="shared" si="54"/>
        <v>0</v>
      </c>
      <c r="L885" s="114">
        <v>0</v>
      </c>
      <c r="M885" s="116">
        <f t="shared" si="55"/>
        <v>0</v>
      </c>
      <c r="N885" s="114">
        <v>0</v>
      </c>
    </row>
    <row r="886" spans="1:14">
      <c r="A886" t="s">
        <v>1364</v>
      </c>
      <c r="D886" t="s">
        <v>430</v>
      </c>
      <c r="E886" s="120">
        <v>0</v>
      </c>
      <c r="F886">
        <v>250000</v>
      </c>
      <c r="G886">
        <v>0</v>
      </c>
      <c r="H886" s="114">
        <f t="shared" si="52"/>
        <v>225000</v>
      </c>
      <c r="I886" s="114">
        <v>0</v>
      </c>
      <c r="J886" s="115">
        <f t="shared" si="53"/>
        <v>0</v>
      </c>
      <c r="K886" s="116">
        <f t="shared" si="54"/>
        <v>0</v>
      </c>
      <c r="L886" s="114">
        <v>0</v>
      </c>
      <c r="M886" s="116">
        <f t="shared" si="55"/>
        <v>0</v>
      </c>
      <c r="N886" s="114">
        <v>0</v>
      </c>
    </row>
    <row r="887" spans="1:14">
      <c r="A887" t="s">
        <v>141</v>
      </c>
      <c r="D887" t="s">
        <v>430</v>
      </c>
      <c r="E887" s="120">
        <v>0</v>
      </c>
      <c r="F887">
        <v>710137.1</v>
      </c>
      <c r="G887">
        <v>0</v>
      </c>
      <c r="H887" s="114">
        <f t="shared" si="52"/>
        <v>639123.39</v>
      </c>
      <c r="I887" s="114">
        <v>0</v>
      </c>
      <c r="J887" s="115">
        <f t="shared" si="53"/>
        <v>0</v>
      </c>
      <c r="K887" s="116">
        <f t="shared" si="54"/>
        <v>0</v>
      </c>
      <c r="L887" s="114">
        <v>0</v>
      </c>
      <c r="M887" s="116">
        <f t="shared" si="55"/>
        <v>0</v>
      </c>
      <c r="N887" s="114">
        <v>0</v>
      </c>
    </row>
    <row r="888" spans="1:14">
      <c r="A888" t="s">
        <v>142</v>
      </c>
      <c r="D888" t="s">
        <v>430</v>
      </c>
      <c r="E888" s="120">
        <v>0</v>
      </c>
      <c r="F888">
        <v>2425138.2599999998</v>
      </c>
      <c r="G888">
        <v>0</v>
      </c>
      <c r="H888" s="114">
        <f t="shared" si="52"/>
        <v>2182624.4339999999</v>
      </c>
      <c r="I888" s="114">
        <v>0</v>
      </c>
      <c r="J888" s="115">
        <f t="shared" si="53"/>
        <v>0</v>
      </c>
      <c r="K888" s="116">
        <f t="shared" si="54"/>
        <v>0</v>
      </c>
      <c r="L888" s="114">
        <v>0</v>
      </c>
      <c r="M888" s="116">
        <f t="shared" si="55"/>
        <v>0</v>
      </c>
      <c r="N888" s="114">
        <v>0</v>
      </c>
    </row>
    <row r="889" spans="1:14">
      <c r="A889" t="s">
        <v>143</v>
      </c>
      <c r="D889" t="s">
        <v>430</v>
      </c>
      <c r="E889" s="120">
        <v>0</v>
      </c>
      <c r="F889">
        <v>458323.67</v>
      </c>
      <c r="G889">
        <v>0</v>
      </c>
      <c r="H889" s="114">
        <f t="shared" si="52"/>
        <v>412491.30300000001</v>
      </c>
      <c r="I889" s="114">
        <v>0</v>
      </c>
      <c r="J889" s="115">
        <f t="shared" si="53"/>
        <v>0</v>
      </c>
      <c r="K889" s="116">
        <f t="shared" si="54"/>
        <v>0</v>
      </c>
      <c r="L889" s="114">
        <v>0</v>
      </c>
      <c r="M889" s="116">
        <f t="shared" si="55"/>
        <v>0</v>
      </c>
      <c r="N889" s="114">
        <v>0</v>
      </c>
    </row>
    <row r="890" spans="1:14">
      <c r="A890" t="s">
        <v>144</v>
      </c>
      <c r="D890" t="s">
        <v>430</v>
      </c>
      <c r="E890" s="120">
        <v>0</v>
      </c>
      <c r="F890">
        <v>1500000</v>
      </c>
      <c r="G890">
        <v>0</v>
      </c>
      <c r="H890" s="114">
        <f t="shared" si="52"/>
        <v>1350000</v>
      </c>
      <c r="I890" s="114">
        <v>0</v>
      </c>
      <c r="J890" s="115">
        <f t="shared" si="53"/>
        <v>0</v>
      </c>
      <c r="K890" s="116">
        <f t="shared" si="54"/>
        <v>0</v>
      </c>
      <c r="L890" s="114">
        <v>0</v>
      </c>
      <c r="M890" s="116">
        <f t="shared" si="55"/>
        <v>0</v>
      </c>
      <c r="N890" s="114">
        <v>0</v>
      </c>
    </row>
    <row r="891" spans="1:14">
      <c r="A891" t="s">
        <v>144</v>
      </c>
      <c r="D891" t="s">
        <v>430</v>
      </c>
      <c r="E891" s="120">
        <v>0</v>
      </c>
      <c r="F891">
        <v>0</v>
      </c>
      <c r="G891">
        <v>0</v>
      </c>
      <c r="H891" s="114">
        <f t="shared" si="52"/>
        <v>0</v>
      </c>
      <c r="I891" s="114">
        <v>0</v>
      </c>
      <c r="J891" s="115">
        <f t="shared" si="53"/>
        <v>0</v>
      </c>
      <c r="K891" s="116" t="e">
        <f t="shared" si="54"/>
        <v>#DIV/0!</v>
      </c>
      <c r="L891" s="114">
        <v>0</v>
      </c>
      <c r="M891" s="116" t="e">
        <f t="shared" si="55"/>
        <v>#DIV/0!</v>
      </c>
      <c r="N891" s="114">
        <v>0</v>
      </c>
    </row>
    <row r="892" spans="1:14">
      <c r="A892" t="s">
        <v>1386</v>
      </c>
      <c r="D892" t="s">
        <v>430</v>
      </c>
      <c r="E892" s="120">
        <v>0</v>
      </c>
      <c r="F892">
        <v>209700</v>
      </c>
      <c r="G892">
        <v>0</v>
      </c>
      <c r="H892" s="114">
        <f t="shared" si="52"/>
        <v>188730</v>
      </c>
      <c r="I892" s="114">
        <v>0</v>
      </c>
      <c r="J892" s="115">
        <f t="shared" si="53"/>
        <v>0</v>
      </c>
      <c r="K892" s="116">
        <f t="shared" si="54"/>
        <v>0</v>
      </c>
      <c r="L892" s="114">
        <v>0</v>
      </c>
      <c r="M892" s="116">
        <f t="shared" si="55"/>
        <v>0</v>
      </c>
      <c r="N892" s="114">
        <v>0</v>
      </c>
    </row>
    <row r="893" spans="1:14">
      <c r="A893" t="s">
        <v>145</v>
      </c>
      <c r="D893" t="s">
        <v>430</v>
      </c>
      <c r="E893" s="120">
        <v>0</v>
      </c>
      <c r="F893">
        <v>7455.06</v>
      </c>
      <c r="G893">
        <v>0</v>
      </c>
      <c r="H893" s="114">
        <f t="shared" si="52"/>
        <v>6709.5540000000001</v>
      </c>
      <c r="I893" s="114">
        <v>0</v>
      </c>
      <c r="J893" s="115">
        <f t="shared" si="53"/>
        <v>0</v>
      </c>
      <c r="K893" s="116">
        <f t="shared" si="54"/>
        <v>0</v>
      </c>
      <c r="L893" s="114">
        <v>0</v>
      </c>
      <c r="M893" s="116">
        <f t="shared" si="55"/>
        <v>0</v>
      </c>
      <c r="N893" s="114">
        <v>0</v>
      </c>
    </row>
    <row r="894" spans="1:14">
      <c r="A894" t="s">
        <v>145</v>
      </c>
      <c r="D894" t="s">
        <v>430</v>
      </c>
      <c r="E894" s="120">
        <v>0</v>
      </c>
      <c r="F894">
        <v>37844.480000000003</v>
      </c>
      <c r="G894">
        <v>0</v>
      </c>
      <c r="H894" s="114">
        <f t="shared" si="52"/>
        <v>34060.032000000007</v>
      </c>
      <c r="I894" s="114">
        <v>0</v>
      </c>
      <c r="J894" s="115">
        <f t="shared" si="53"/>
        <v>0</v>
      </c>
      <c r="K894" s="116">
        <f t="shared" si="54"/>
        <v>0</v>
      </c>
      <c r="L894" s="114">
        <v>0</v>
      </c>
      <c r="M894" s="116">
        <f t="shared" si="55"/>
        <v>0</v>
      </c>
      <c r="N894" s="114">
        <v>0</v>
      </c>
    </row>
    <row r="895" spans="1:14">
      <c r="A895" t="s">
        <v>146</v>
      </c>
      <c r="D895" t="s">
        <v>430</v>
      </c>
      <c r="E895" s="120">
        <v>0</v>
      </c>
      <c r="F895">
        <v>7455.05</v>
      </c>
      <c r="G895">
        <v>0</v>
      </c>
      <c r="H895" s="114">
        <f t="shared" si="52"/>
        <v>6709.5450000000001</v>
      </c>
      <c r="I895" s="114">
        <v>0</v>
      </c>
      <c r="J895" s="115">
        <f t="shared" si="53"/>
        <v>0</v>
      </c>
      <c r="K895" s="116">
        <f t="shared" si="54"/>
        <v>0</v>
      </c>
      <c r="L895" s="114">
        <v>0</v>
      </c>
      <c r="M895" s="116">
        <f t="shared" si="55"/>
        <v>0</v>
      </c>
      <c r="N895" s="114">
        <v>0</v>
      </c>
    </row>
    <row r="896" spans="1:14">
      <c r="A896" t="s">
        <v>146</v>
      </c>
      <c r="D896" t="s">
        <v>430</v>
      </c>
      <c r="E896" s="120">
        <v>0</v>
      </c>
      <c r="F896">
        <v>39436.910000000003</v>
      </c>
      <c r="G896">
        <v>0</v>
      </c>
      <c r="H896" s="114">
        <f t="shared" si="52"/>
        <v>35493.219000000005</v>
      </c>
      <c r="I896" s="114">
        <v>0</v>
      </c>
      <c r="J896" s="115">
        <f t="shared" si="53"/>
        <v>0</v>
      </c>
      <c r="K896" s="116">
        <f t="shared" si="54"/>
        <v>0</v>
      </c>
      <c r="L896" s="114">
        <v>0</v>
      </c>
      <c r="M896" s="116">
        <f t="shared" si="55"/>
        <v>0</v>
      </c>
      <c r="N896" s="114">
        <v>0</v>
      </c>
    </row>
    <row r="897" spans="1:14">
      <c r="A897" t="s">
        <v>147</v>
      </c>
      <c r="D897" t="s">
        <v>430</v>
      </c>
      <c r="E897" s="120">
        <v>0</v>
      </c>
      <c r="F897">
        <v>12972.26</v>
      </c>
      <c r="G897">
        <v>0</v>
      </c>
      <c r="H897" s="114">
        <f t="shared" si="52"/>
        <v>11675.034</v>
      </c>
      <c r="I897" s="114">
        <v>0</v>
      </c>
      <c r="J897" s="115">
        <f t="shared" si="53"/>
        <v>0</v>
      </c>
      <c r="K897" s="116">
        <f t="shared" si="54"/>
        <v>0</v>
      </c>
      <c r="L897" s="114">
        <v>0</v>
      </c>
      <c r="M897" s="116">
        <f t="shared" si="55"/>
        <v>0</v>
      </c>
      <c r="N897" s="114">
        <v>0</v>
      </c>
    </row>
    <row r="898" spans="1:14">
      <c r="A898" t="s">
        <v>148</v>
      </c>
      <c r="D898" t="s">
        <v>430</v>
      </c>
      <c r="E898" s="120">
        <v>0</v>
      </c>
      <c r="F898">
        <v>10260.120000000001</v>
      </c>
      <c r="G898">
        <v>0</v>
      </c>
      <c r="H898" s="114">
        <f t="shared" si="52"/>
        <v>9234.1080000000002</v>
      </c>
      <c r="I898" s="114">
        <v>0</v>
      </c>
      <c r="J898" s="115">
        <f t="shared" si="53"/>
        <v>0</v>
      </c>
      <c r="K898" s="116">
        <f t="shared" si="54"/>
        <v>0</v>
      </c>
      <c r="L898" s="114">
        <v>0</v>
      </c>
      <c r="M898" s="116">
        <f t="shared" si="55"/>
        <v>0</v>
      </c>
      <c r="N898" s="114">
        <v>0</v>
      </c>
    </row>
    <row r="899" spans="1:14">
      <c r="A899" t="s">
        <v>149</v>
      </c>
      <c r="D899" t="s">
        <v>430</v>
      </c>
      <c r="E899" s="120">
        <v>0</v>
      </c>
      <c r="F899">
        <v>6298.06</v>
      </c>
      <c r="G899">
        <v>0</v>
      </c>
      <c r="H899" s="114">
        <f t="shared" ref="H899:H962" si="56">F899*$H$5</f>
        <v>5668.2540000000008</v>
      </c>
      <c r="I899" s="114">
        <v>0</v>
      </c>
      <c r="J899" s="115">
        <f t="shared" ref="J899:J962" si="57">G899</f>
        <v>0</v>
      </c>
      <c r="K899" s="116">
        <f t="shared" ref="K899:K962" si="58">G899/F899</f>
        <v>0</v>
      </c>
      <c r="L899" s="114">
        <v>0</v>
      </c>
      <c r="M899" s="116">
        <f t="shared" ref="M899:M962" si="59">K899</f>
        <v>0</v>
      </c>
      <c r="N899" s="114">
        <v>0</v>
      </c>
    </row>
    <row r="900" spans="1:14">
      <c r="A900" t="s">
        <v>150</v>
      </c>
      <c r="D900" t="s">
        <v>430</v>
      </c>
      <c r="E900" s="120">
        <v>0</v>
      </c>
      <c r="F900">
        <v>102095.26</v>
      </c>
      <c r="G900">
        <v>0</v>
      </c>
      <c r="H900" s="114">
        <f t="shared" si="56"/>
        <v>91885.733999999997</v>
      </c>
      <c r="I900" s="114">
        <v>0</v>
      </c>
      <c r="J900" s="115">
        <f t="shared" si="57"/>
        <v>0</v>
      </c>
      <c r="K900" s="116">
        <f t="shared" si="58"/>
        <v>0</v>
      </c>
      <c r="L900" s="114">
        <v>0</v>
      </c>
      <c r="M900" s="116">
        <f t="shared" si="59"/>
        <v>0</v>
      </c>
      <c r="N900" s="114">
        <v>0</v>
      </c>
    </row>
    <row r="901" spans="1:14">
      <c r="A901" t="s">
        <v>151</v>
      </c>
      <c r="D901" t="s">
        <v>430</v>
      </c>
      <c r="E901" s="120">
        <v>0</v>
      </c>
      <c r="F901">
        <v>2291.59</v>
      </c>
      <c r="G901">
        <v>0</v>
      </c>
      <c r="H901" s="114">
        <f t="shared" si="56"/>
        <v>2062.431</v>
      </c>
      <c r="I901" s="114">
        <v>0</v>
      </c>
      <c r="J901" s="115">
        <f t="shared" si="57"/>
        <v>0</v>
      </c>
      <c r="K901" s="116">
        <f t="shared" si="58"/>
        <v>0</v>
      </c>
      <c r="L901" s="114">
        <v>0</v>
      </c>
      <c r="M901" s="116">
        <f t="shared" si="59"/>
        <v>0</v>
      </c>
      <c r="N901" s="114">
        <v>0</v>
      </c>
    </row>
    <row r="902" spans="1:14">
      <c r="A902" t="s">
        <v>152</v>
      </c>
      <c r="D902" t="s">
        <v>430</v>
      </c>
      <c r="E902" s="120">
        <v>0</v>
      </c>
      <c r="F902">
        <v>14538.68</v>
      </c>
      <c r="G902">
        <v>0</v>
      </c>
      <c r="H902" s="114">
        <f t="shared" si="56"/>
        <v>13084.812</v>
      </c>
      <c r="I902" s="114">
        <v>0</v>
      </c>
      <c r="J902" s="115">
        <f t="shared" si="57"/>
        <v>0</v>
      </c>
      <c r="K902" s="116">
        <f t="shared" si="58"/>
        <v>0</v>
      </c>
      <c r="L902" s="114">
        <v>0</v>
      </c>
      <c r="M902" s="116">
        <f t="shared" si="59"/>
        <v>0</v>
      </c>
      <c r="N902" s="114">
        <v>0</v>
      </c>
    </row>
    <row r="903" spans="1:14">
      <c r="A903" t="s">
        <v>153</v>
      </c>
      <c r="D903" t="s">
        <v>430</v>
      </c>
      <c r="E903" s="120">
        <v>0</v>
      </c>
      <c r="F903">
        <v>4233.62</v>
      </c>
      <c r="G903">
        <v>0</v>
      </c>
      <c r="H903" s="114">
        <f t="shared" si="56"/>
        <v>3810.2579999999998</v>
      </c>
      <c r="I903" s="114">
        <v>0</v>
      </c>
      <c r="J903" s="115">
        <f t="shared" si="57"/>
        <v>0</v>
      </c>
      <c r="K903" s="116">
        <f t="shared" si="58"/>
        <v>0</v>
      </c>
      <c r="L903" s="114">
        <v>0</v>
      </c>
      <c r="M903" s="116">
        <f t="shared" si="59"/>
        <v>0</v>
      </c>
      <c r="N903" s="114">
        <v>0</v>
      </c>
    </row>
    <row r="904" spans="1:14">
      <c r="A904" t="s">
        <v>154</v>
      </c>
      <c r="D904" t="s">
        <v>430</v>
      </c>
      <c r="E904" s="120">
        <v>0</v>
      </c>
      <c r="F904">
        <v>110.97</v>
      </c>
      <c r="G904">
        <v>0</v>
      </c>
      <c r="H904" s="114">
        <f t="shared" si="56"/>
        <v>99.873000000000005</v>
      </c>
      <c r="I904" s="114">
        <v>0</v>
      </c>
      <c r="J904" s="115">
        <f t="shared" si="57"/>
        <v>0</v>
      </c>
      <c r="K904" s="116">
        <f t="shared" si="58"/>
        <v>0</v>
      </c>
      <c r="L904" s="114">
        <v>0</v>
      </c>
      <c r="M904" s="116">
        <f t="shared" si="59"/>
        <v>0</v>
      </c>
      <c r="N904" s="114">
        <v>0</v>
      </c>
    </row>
    <row r="905" spans="1:14">
      <c r="A905" t="s">
        <v>155</v>
      </c>
      <c r="D905" t="s">
        <v>430</v>
      </c>
      <c r="E905" s="120">
        <v>0</v>
      </c>
      <c r="F905">
        <v>59928.21</v>
      </c>
      <c r="G905">
        <v>0</v>
      </c>
      <c r="H905" s="114">
        <f t="shared" si="56"/>
        <v>53935.389000000003</v>
      </c>
      <c r="I905" s="114">
        <v>0</v>
      </c>
      <c r="J905" s="115">
        <f t="shared" si="57"/>
        <v>0</v>
      </c>
      <c r="K905" s="116">
        <f t="shared" si="58"/>
        <v>0</v>
      </c>
      <c r="L905" s="114">
        <v>0</v>
      </c>
      <c r="M905" s="116">
        <f t="shared" si="59"/>
        <v>0</v>
      </c>
      <c r="N905" s="114">
        <v>0</v>
      </c>
    </row>
    <row r="906" spans="1:14">
      <c r="A906" t="s">
        <v>156</v>
      </c>
      <c r="D906" t="s">
        <v>430</v>
      </c>
      <c r="E906" s="120">
        <v>0</v>
      </c>
      <c r="F906">
        <v>13402</v>
      </c>
      <c r="G906">
        <v>0</v>
      </c>
      <c r="H906" s="114">
        <f t="shared" si="56"/>
        <v>12061.800000000001</v>
      </c>
      <c r="I906" s="114">
        <v>0</v>
      </c>
      <c r="J906" s="115">
        <f t="shared" si="57"/>
        <v>0</v>
      </c>
      <c r="K906" s="116">
        <f t="shared" si="58"/>
        <v>0</v>
      </c>
      <c r="L906" s="114">
        <v>0</v>
      </c>
      <c r="M906" s="116">
        <f t="shared" si="59"/>
        <v>0</v>
      </c>
      <c r="N906" s="114">
        <v>0</v>
      </c>
    </row>
    <row r="907" spans="1:14">
      <c r="A907" t="s">
        <v>156</v>
      </c>
      <c r="D907" t="s">
        <v>430</v>
      </c>
      <c r="E907" s="120">
        <v>0</v>
      </c>
      <c r="F907">
        <v>13402.01</v>
      </c>
      <c r="G907">
        <v>0</v>
      </c>
      <c r="H907" s="114">
        <f t="shared" si="56"/>
        <v>12061.809000000001</v>
      </c>
      <c r="I907" s="114">
        <v>0</v>
      </c>
      <c r="J907" s="115">
        <f t="shared" si="57"/>
        <v>0</v>
      </c>
      <c r="K907" s="116">
        <f t="shared" si="58"/>
        <v>0</v>
      </c>
      <c r="L907" s="114">
        <v>0</v>
      </c>
      <c r="M907" s="116">
        <f t="shared" si="59"/>
        <v>0</v>
      </c>
      <c r="N907" s="114">
        <v>0</v>
      </c>
    </row>
    <row r="908" spans="1:14">
      <c r="A908" t="s">
        <v>157</v>
      </c>
      <c r="D908" t="s">
        <v>430</v>
      </c>
      <c r="E908" s="120">
        <v>0</v>
      </c>
      <c r="F908">
        <v>10968.63</v>
      </c>
      <c r="G908">
        <v>0</v>
      </c>
      <c r="H908" s="114">
        <f t="shared" si="56"/>
        <v>9871.7669999999998</v>
      </c>
      <c r="I908" s="114">
        <v>0</v>
      </c>
      <c r="J908" s="115">
        <f t="shared" si="57"/>
        <v>0</v>
      </c>
      <c r="K908" s="116">
        <f t="shared" si="58"/>
        <v>0</v>
      </c>
      <c r="L908" s="114">
        <v>0</v>
      </c>
      <c r="M908" s="116">
        <f t="shared" si="59"/>
        <v>0</v>
      </c>
      <c r="N908" s="114">
        <v>0</v>
      </c>
    </row>
    <row r="909" spans="1:14">
      <c r="A909" t="s">
        <v>157</v>
      </c>
      <c r="D909" t="s">
        <v>430</v>
      </c>
      <c r="E909" s="120">
        <v>0</v>
      </c>
      <c r="F909">
        <v>10968.63</v>
      </c>
      <c r="G909">
        <v>0</v>
      </c>
      <c r="H909" s="114">
        <f t="shared" si="56"/>
        <v>9871.7669999999998</v>
      </c>
      <c r="I909" s="114">
        <v>0</v>
      </c>
      <c r="J909" s="115">
        <f t="shared" si="57"/>
        <v>0</v>
      </c>
      <c r="K909" s="116">
        <f t="shared" si="58"/>
        <v>0</v>
      </c>
      <c r="L909" s="114">
        <v>0</v>
      </c>
      <c r="M909" s="116">
        <f t="shared" si="59"/>
        <v>0</v>
      </c>
      <c r="N909" s="114">
        <v>0</v>
      </c>
    </row>
    <row r="910" spans="1:14">
      <c r="A910" t="s">
        <v>157</v>
      </c>
      <c r="D910" t="s">
        <v>430</v>
      </c>
      <c r="E910" s="120">
        <v>0</v>
      </c>
      <c r="F910">
        <v>10968.63</v>
      </c>
      <c r="G910">
        <v>0</v>
      </c>
      <c r="H910" s="114">
        <f t="shared" si="56"/>
        <v>9871.7669999999998</v>
      </c>
      <c r="I910" s="114">
        <v>0</v>
      </c>
      <c r="J910" s="115">
        <f t="shared" si="57"/>
        <v>0</v>
      </c>
      <c r="K910" s="116">
        <f t="shared" si="58"/>
        <v>0</v>
      </c>
      <c r="L910" s="114">
        <v>0</v>
      </c>
      <c r="M910" s="116">
        <f t="shared" si="59"/>
        <v>0</v>
      </c>
      <c r="N910" s="114">
        <v>0</v>
      </c>
    </row>
    <row r="911" spans="1:14">
      <c r="A911" t="s">
        <v>157</v>
      </c>
      <c r="D911" t="s">
        <v>430</v>
      </c>
      <c r="E911" s="120">
        <v>0</v>
      </c>
      <c r="F911">
        <v>10968.63</v>
      </c>
      <c r="G911">
        <v>0</v>
      </c>
      <c r="H911" s="114">
        <f t="shared" si="56"/>
        <v>9871.7669999999998</v>
      </c>
      <c r="I911" s="114">
        <v>0</v>
      </c>
      <c r="J911" s="115">
        <f t="shared" si="57"/>
        <v>0</v>
      </c>
      <c r="K911" s="116">
        <f t="shared" si="58"/>
        <v>0</v>
      </c>
      <c r="L911" s="114">
        <v>0</v>
      </c>
      <c r="M911" s="116">
        <f t="shared" si="59"/>
        <v>0</v>
      </c>
      <c r="N911" s="114">
        <v>0</v>
      </c>
    </row>
    <row r="912" spans="1:14">
      <c r="A912" t="s">
        <v>158</v>
      </c>
      <c r="D912" t="s">
        <v>430</v>
      </c>
      <c r="E912" s="120">
        <v>0</v>
      </c>
      <c r="F912">
        <v>2260.1</v>
      </c>
      <c r="G912">
        <v>0</v>
      </c>
      <c r="H912" s="114">
        <f t="shared" si="56"/>
        <v>2034.09</v>
      </c>
      <c r="I912" s="114">
        <v>0</v>
      </c>
      <c r="J912" s="115">
        <f t="shared" si="57"/>
        <v>0</v>
      </c>
      <c r="K912" s="116">
        <f t="shared" si="58"/>
        <v>0</v>
      </c>
      <c r="L912" s="114">
        <v>0</v>
      </c>
      <c r="M912" s="116">
        <f t="shared" si="59"/>
        <v>0</v>
      </c>
      <c r="N912" s="114">
        <v>0</v>
      </c>
    </row>
    <row r="913" spans="1:14">
      <c r="A913" t="s">
        <v>158</v>
      </c>
      <c r="D913" t="s">
        <v>430</v>
      </c>
      <c r="E913" s="120">
        <v>0</v>
      </c>
      <c r="F913">
        <v>2260.1</v>
      </c>
      <c r="G913">
        <v>0</v>
      </c>
      <c r="H913" s="114">
        <f t="shared" si="56"/>
        <v>2034.09</v>
      </c>
      <c r="I913" s="114">
        <v>0</v>
      </c>
      <c r="J913" s="115">
        <f t="shared" si="57"/>
        <v>0</v>
      </c>
      <c r="K913" s="116">
        <f t="shared" si="58"/>
        <v>0</v>
      </c>
      <c r="L913" s="114">
        <v>0</v>
      </c>
      <c r="M913" s="116">
        <f t="shared" si="59"/>
        <v>0</v>
      </c>
      <c r="N913" s="114">
        <v>0</v>
      </c>
    </row>
    <row r="914" spans="1:14">
      <c r="A914" t="s">
        <v>158</v>
      </c>
      <c r="D914" t="s">
        <v>430</v>
      </c>
      <c r="E914" s="120">
        <v>0</v>
      </c>
      <c r="F914">
        <v>2260.1</v>
      </c>
      <c r="G914">
        <v>0</v>
      </c>
      <c r="H914" s="114">
        <f t="shared" si="56"/>
        <v>2034.09</v>
      </c>
      <c r="I914" s="114">
        <v>0</v>
      </c>
      <c r="J914" s="115">
        <f t="shared" si="57"/>
        <v>0</v>
      </c>
      <c r="K914" s="116">
        <f t="shared" si="58"/>
        <v>0</v>
      </c>
      <c r="L914" s="114">
        <v>0</v>
      </c>
      <c r="M914" s="116">
        <f t="shared" si="59"/>
        <v>0</v>
      </c>
      <c r="N914" s="114">
        <v>0</v>
      </c>
    </row>
    <row r="915" spans="1:14">
      <c r="A915" t="s">
        <v>158</v>
      </c>
      <c r="D915" t="s">
        <v>430</v>
      </c>
      <c r="E915" s="120">
        <v>0</v>
      </c>
      <c r="F915">
        <v>2260.1</v>
      </c>
      <c r="G915">
        <v>0</v>
      </c>
      <c r="H915" s="114">
        <f t="shared" si="56"/>
        <v>2034.09</v>
      </c>
      <c r="I915" s="114">
        <v>0</v>
      </c>
      <c r="J915" s="115">
        <f t="shared" si="57"/>
        <v>0</v>
      </c>
      <c r="K915" s="116">
        <f t="shared" si="58"/>
        <v>0</v>
      </c>
      <c r="L915" s="114">
        <v>0</v>
      </c>
      <c r="M915" s="116">
        <f t="shared" si="59"/>
        <v>0</v>
      </c>
      <c r="N915" s="114">
        <v>0</v>
      </c>
    </row>
    <row r="916" spans="1:14">
      <c r="A916" t="s">
        <v>159</v>
      </c>
      <c r="D916" t="s">
        <v>430</v>
      </c>
      <c r="E916" s="120">
        <v>0</v>
      </c>
      <c r="F916">
        <v>19667.57</v>
      </c>
      <c r="G916">
        <v>0</v>
      </c>
      <c r="H916" s="114">
        <f t="shared" si="56"/>
        <v>17700.813000000002</v>
      </c>
      <c r="I916" s="114">
        <v>0</v>
      </c>
      <c r="J916" s="115">
        <f t="shared" si="57"/>
        <v>0</v>
      </c>
      <c r="K916" s="116">
        <f t="shared" si="58"/>
        <v>0</v>
      </c>
      <c r="L916" s="114">
        <v>0</v>
      </c>
      <c r="M916" s="116">
        <f t="shared" si="59"/>
        <v>0</v>
      </c>
      <c r="N916" s="114">
        <v>0</v>
      </c>
    </row>
    <row r="917" spans="1:14">
      <c r="A917" t="s">
        <v>160</v>
      </c>
      <c r="D917" t="s">
        <v>430</v>
      </c>
      <c r="E917" s="120">
        <v>0</v>
      </c>
      <c r="F917">
        <v>55.27</v>
      </c>
      <c r="G917">
        <v>0</v>
      </c>
      <c r="H917" s="114">
        <f t="shared" si="56"/>
        <v>49.743000000000002</v>
      </c>
      <c r="I917" s="114">
        <v>0</v>
      </c>
      <c r="J917" s="115">
        <f t="shared" si="57"/>
        <v>0</v>
      </c>
      <c r="K917" s="116">
        <f t="shared" si="58"/>
        <v>0</v>
      </c>
      <c r="L917" s="114">
        <v>0</v>
      </c>
      <c r="M917" s="116">
        <f t="shared" si="59"/>
        <v>0</v>
      </c>
      <c r="N917" s="114">
        <v>0</v>
      </c>
    </row>
    <row r="918" spans="1:14">
      <c r="A918" t="s">
        <v>160</v>
      </c>
      <c r="D918" t="s">
        <v>430</v>
      </c>
      <c r="E918" s="120">
        <v>0</v>
      </c>
      <c r="F918">
        <v>55.28</v>
      </c>
      <c r="G918">
        <v>0</v>
      </c>
      <c r="H918" s="114">
        <f t="shared" si="56"/>
        <v>49.752000000000002</v>
      </c>
      <c r="I918" s="114">
        <v>0</v>
      </c>
      <c r="J918" s="115">
        <f t="shared" si="57"/>
        <v>0</v>
      </c>
      <c r="K918" s="116">
        <f t="shared" si="58"/>
        <v>0</v>
      </c>
      <c r="L918" s="114">
        <v>0</v>
      </c>
      <c r="M918" s="116">
        <f t="shared" si="59"/>
        <v>0</v>
      </c>
      <c r="N918" s="114">
        <v>0</v>
      </c>
    </row>
    <row r="919" spans="1:14">
      <c r="A919" t="s">
        <v>161</v>
      </c>
      <c r="D919" t="s">
        <v>430</v>
      </c>
      <c r="E919" s="120">
        <v>0</v>
      </c>
      <c r="F919">
        <v>19136.060000000001</v>
      </c>
      <c r="G919">
        <v>0</v>
      </c>
      <c r="H919" s="114">
        <f t="shared" si="56"/>
        <v>17222.454000000002</v>
      </c>
      <c r="I919" s="114">
        <v>0</v>
      </c>
      <c r="J919" s="115">
        <f t="shared" si="57"/>
        <v>0</v>
      </c>
      <c r="K919" s="116">
        <f t="shared" si="58"/>
        <v>0</v>
      </c>
      <c r="L919" s="114">
        <v>0</v>
      </c>
      <c r="M919" s="116">
        <f t="shared" si="59"/>
        <v>0</v>
      </c>
      <c r="N919" s="114">
        <v>0</v>
      </c>
    </row>
    <row r="920" spans="1:14">
      <c r="A920" t="s">
        <v>162</v>
      </c>
      <c r="D920" t="s">
        <v>430</v>
      </c>
      <c r="E920" s="120">
        <v>0</v>
      </c>
      <c r="F920">
        <v>275000</v>
      </c>
      <c r="G920">
        <v>0</v>
      </c>
      <c r="H920" s="114">
        <f t="shared" si="56"/>
        <v>247500</v>
      </c>
      <c r="I920" s="114">
        <v>0</v>
      </c>
      <c r="J920" s="115">
        <f t="shared" si="57"/>
        <v>0</v>
      </c>
      <c r="K920" s="116">
        <f t="shared" si="58"/>
        <v>0</v>
      </c>
      <c r="L920" s="114">
        <v>0</v>
      </c>
      <c r="M920" s="116">
        <f t="shared" si="59"/>
        <v>0</v>
      </c>
      <c r="N920" s="114">
        <v>0</v>
      </c>
    </row>
    <row r="921" spans="1:14">
      <c r="A921" t="s">
        <v>163</v>
      </c>
      <c r="D921" t="s">
        <v>430</v>
      </c>
      <c r="E921" s="120">
        <v>0</v>
      </c>
      <c r="F921">
        <v>122226.41</v>
      </c>
      <c r="G921">
        <v>0</v>
      </c>
      <c r="H921" s="114">
        <f t="shared" si="56"/>
        <v>110003.769</v>
      </c>
      <c r="I921" s="114">
        <v>0</v>
      </c>
      <c r="J921" s="115">
        <f t="shared" si="57"/>
        <v>0</v>
      </c>
      <c r="K921" s="116">
        <f t="shared" si="58"/>
        <v>0</v>
      </c>
      <c r="L921" s="114">
        <v>0</v>
      </c>
      <c r="M921" s="116">
        <f t="shared" si="59"/>
        <v>0</v>
      </c>
      <c r="N921" s="114">
        <v>0</v>
      </c>
    </row>
    <row r="922" spans="1:14">
      <c r="A922" t="s">
        <v>163</v>
      </c>
      <c r="D922" t="s">
        <v>430</v>
      </c>
      <c r="E922" s="120">
        <v>0</v>
      </c>
      <c r="F922">
        <v>23204.23</v>
      </c>
      <c r="G922">
        <v>0</v>
      </c>
      <c r="H922" s="114">
        <f t="shared" si="56"/>
        <v>20883.807000000001</v>
      </c>
      <c r="I922" s="114">
        <v>0</v>
      </c>
      <c r="J922" s="115">
        <f t="shared" si="57"/>
        <v>0</v>
      </c>
      <c r="K922" s="116">
        <f t="shared" si="58"/>
        <v>0</v>
      </c>
      <c r="L922" s="114">
        <v>0</v>
      </c>
      <c r="M922" s="116">
        <f t="shared" si="59"/>
        <v>0</v>
      </c>
      <c r="N922" s="114">
        <v>0</v>
      </c>
    </row>
    <row r="923" spans="1:14">
      <c r="A923" t="s">
        <v>163</v>
      </c>
      <c r="D923" t="s">
        <v>430</v>
      </c>
      <c r="E923" s="120">
        <v>0</v>
      </c>
      <c r="F923">
        <v>32573.11</v>
      </c>
      <c r="G923">
        <v>0</v>
      </c>
      <c r="H923" s="114">
        <f t="shared" si="56"/>
        <v>29315.799000000003</v>
      </c>
      <c r="I923" s="114">
        <v>0</v>
      </c>
      <c r="J923" s="115">
        <f t="shared" si="57"/>
        <v>0</v>
      </c>
      <c r="K923" s="116">
        <f t="shared" si="58"/>
        <v>0</v>
      </c>
      <c r="L923" s="114">
        <v>0</v>
      </c>
      <c r="M923" s="116">
        <f t="shared" si="59"/>
        <v>0</v>
      </c>
      <c r="N923" s="114">
        <v>0</v>
      </c>
    </row>
    <row r="924" spans="1:14">
      <c r="A924" t="s">
        <v>163</v>
      </c>
      <c r="D924" t="s">
        <v>430</v>
      </c>
      <c r="E924" s="120">
        <v>0</v>
      </c>
      <c r="F924">
        <v>671811.59</v>
      </c>
      <c r="G924">
        <v>0</v>
      </c>
      <c r="H924" s="114">
        <f t="shared" si="56"/>
        <v>604630.43099999998</v>
      </c>
      <c r="I924" s="114">
        <v>0</v>
      </c>
      <c r="J924" s="115">
        <f t="shared" si="57"/>
        <v>0</v>
      </c>
      <c r="K924" s="116">
        <f t="shared" si="58"/>
        <v>0</v>
      </c>
      <c r="L924" s="114">
        <v>0</v>
      </c>
      <c r="M924" s="116">
        <f t="shared" si="59"/>
        <v>0</v>
      </c>
      <c r="N924" s="114">
        <v>0</v>
      </c>
    </row>
    <row r="925" spans="1:14">
      <c r="A925" t="s">
        <v>164</v>
      </c>
      <c r="D925" t="s">
        <v>430</v>
      </c>
      <c r="E925" s="120">
        <v>0</v>
      </c>
      <c r="F925">
        <v>237.69</v>
      </c>
      <c r="G925">
        <v>0</v>
      </c>
      <c r="H925" s="114">
        <f t="shared" si="56"/>
        <v>213.92099999999999</v>
      </c>
      <c r="I925" s="114">
        <v>0</v>
      </c>
      <c r="J925" s="115">
        <f t="shared" si="57"/>
        <v>0</v>
      </c>
      <c r="K925" s="116">
        <f t="shared" si="58"/>
        <v>0</v>
      </c>
      <c r="L925" s="114">
        <v>0</v>
      </c>
      <c r="M925" s="116">
        <f t="shared" si="59"/>
        <v>0</v>
      </c>
      <c r="N925" s="114">
        <v>0</v>
      </c>
    </row>
    <row r="926" spans="1:14">
      <c r="A926" t="s">
        <v>165</v>
      </c>
      <c r="D926" t="s">
        <v>430</v>
      </c>
      <c r="E926" s="120">
        <v>0</v>
      </c>
      <c r="F926">
        <v>1000</v>
      </c>
      <c r="G926">
        <v>0</v>
      </c>
      <c r="H926" s="114">
        <f t="shared" si="56"/>
        <v>900</v>
      </c>
      <c r="I926" s="114">
        <v>0</v>
      </c>
      <c r="J926" s="115">
        <f t="shared" si="57"/>
        <v>0</v>
      </c>
      <c r="K926" s="116">
        <f t="shared" si="58"/>
        <v>0</v>
      </c>
      <c r="L926" s="114">
        <v>0</v>
      </c>
      <c r="M926" s="116">
        <f t="shared" si="59"/>
        <v>0</v>
      </c>
      <c r="N926" s="114">
        <v>0</v>
      </c>
    </row>
    <row r="927" spans="1:14">
      <c r="A927" t="s">
        <v>165</v>
      </c>
      <c r="D927" t="s">
        <v>430</v>
      </c>
      <c r="E927" s="120">
        <v>0</v>
      </c>
      <c r="F927">
        <v>1000</v>
      </c>
      <c r="G927">
        <v>0</v>
      </c>
      <c r="H927" s="114">
        <f t="shared" si="56"/>
        <v>900</v>
      </c>
      <c r="I927" s="114">
        <v>0</v>
      </c>
      <c r="J927" s="115">
        <f t="shared" si="57"/>
        <v>0</v>
      </c>
      <c r="K927" s="116">
        <f t="shared" si="58"/>
        <v>0</v>
      </c>
      <c r="L927" s="114">
        <v>0</v>
      </c>
      <c r="M927" s="116">
        <f t="shared" si="59"/>
        <v>0</v>
      </c>
      <c r="N927" s="114">
        <v>0</v>
      </c>
    </row>
    <row r="928" spans="1:14">
      <c r="A928" t="s">
        <v>165</v>
      </c>
      <c r="D928" t="s">
        <v>430</v>
      </c>
      <c r="E928" s="120">
        <v>0</v>
      </c>
      <c r="F928">
        <v>453683.32</v>
      </c>
      <c r="G928">
        <v>0</v>
      </c>
      <c r="H928" s="114">
        <f t="shared" si="56"/>
        <v>408314.98800000001</v>
      </c>
      <c r="I928" s="114">
        <v>0</v>
      </c>
      <c r="J928" s="115">
        <f t="shared" si="57"/>
        <v>0</v>
      </c>
      <c r="K928" s="116">
        <f t="shared" si="58"/>
        <v>0</v>
      </c>
      <c r="L928" s="114">
        <v>0</v>
      </c>
      <c r="M928" s="116">
        <f t="shared" si="59"/>
        <v>0</v>
      </c>
      <c r="N928" s="114">
        <v>0</v>
      </c>
    </row>
    <row r="929" spans="1:14">
      <c r="A929" t="s">
        <v>165</v>
      </c>
      <c r="D929" t="s">
        <v>430</v>
      </c>
      <c r="E929" s="120">
        <v>0</v>
      </c>
      <c r="F929">
        <v>617001.96</v>
      </c>
      <c r="G929">
        <v>0</v>
      </c>
      <c r="H929" s="114">
        <f t="shared" si="56"/>
        <v>555301.76399999997</v>
      </c>
      <c r="I929" s="114">
        <v>0</v>
      </c>
      <c r="J929" s="115">
        <f t="shared" si="57"/>
        <v>0</v>
      </c>
      <c r="K929" s="116">
        <f t="shared" si="58"/>
        <v>0</v>
      </c>
      <c r="L929" s="114">
        <v>0</v>
      </c>
      <c r="M929" s="116">
        <f t="shared" si="59"/>
        <v>0</v>
      </c>
      <c r="N929" s="114">
        <v>0</v>
      </c>
    </row>
    <row r="930" spans="1:14">
      <c r="A930" t="s">
        <v>166</v>
      </c>
      <c r="D930" t="s">
        <v>430</v>
      </c>
      <c r="E930" s="120">
        <v>0</v>
      </c>
      <c r="F930">
        <v>2504.66</v>
      </c>
      <c r="G930">
        <v>0</v>
      </c>
      <c r="H930" s="114">
        <f t="shared" si="56"/>
        <v>2254.194</v>
      </c>
      <c r="I930" s="114">
        <v>0</v>
      </c>
      <c r="J930" s="115">
        <f t="shared" si="57"/>
        <v>0</v>
      </c>
      <c r="K930" s="116">
        <f t="shared" si="58"/>
        <v>0</v>
      </c>
      <c r="L930" s="114">
        <v>0</v>
      </c>
      <c r="M930" s="116">
        <f t="shared" si="59"/>
        <v>0</v>
      </c>
      <c r="N930" s="114">
        <v>0</v>
      </c>
    </row>
    <row r="931" spans="1:14">
      <c r="A931" t="s">
        <v>166</v>
      </c>
      <c r="D931" t="s">
        <v>430</v>
      </c>
      <c r="E931" s="120">
        <v>0</v>
      </c>
      <c r="F931">
        <v>2504.67</v>
      </c>
      <c r="G931">
        <v>0</v>
      </c>
      <c r="H931" s="114">
        <f t="shared" si="56"/>
        <v>2254.203</v>
      </c>
      <c r="I931" s="114">
        <v>0</v>
      </c>
      <c r="J931" s="115">
        <f t="shared" si="57"/>
        <v>0</v>
      </c>
      <c r="K931" s="116">
        <f t="shared" si="58"/>
        <v>0</v>
      </c>
      <c r="L931" s="114">
        <v>0</v>
      </c>
      <c r="M931" s="116">
        <f t="shared" si="59"/>
        <v>0</v>
      </c>
      <c r="N931" s="114">
        <v>0</v>
      </c>
    </row>
    <row r="932" spans="1:14">
      <c r="A932" t="s">
        <v>166</v>
      </c>
      <c r="D932" t="s">
        <v>430</v>
      </c>
      <c r="E932" s="120">
        <v>0</v>
      </c>
      <c r="F932">
        <v>1291000</v>
      </c>
      <c r="G932">
        <v>0</v>
      </c>
      <c r="H932" s="114">
        <f t="shared" si="56"/>
        <v>1161900</v>
      </c>
      <c r="I932" s="114">
        <v>0</v>
      </c>
      <c r="J932" s="115">
        <f t="shared" si="57"/>
        <v>0</v>
      </c>
      <c r="K932" s="116">
        <f t="shared" si="58"/>
        <v>0</v>
      </c>
      <c r="L932" s="114">
        <v>0</v>
      </c>
      <c r="M932" s="116">
        <f t="shared" si="59"/>
        <v>0</v>
      </c>
      <c r="N932" s="114">
        <v>0</v>
      </c>
    </row>
    <row r="933" spans="1:14">
      <c r="A933" t="s">
        <v>166</v>
      </c>
      <c r="D933" t="s">
        <v>430</v>
      </c>
      <c r="E933" s="120">
        <v>0</v>
      </c>
      <c r="F933">
        <v>1291000</v>
      </c>
      <c r="G933">
        <v>0</v>
      </c>
      <c r="H933" s="114">
        <f t="shared" si="56"/>
        <v>1161900</v>
      </c>
      <c r="I933" s="114">
        <v>0</v>
      </c>
      <c r="J933" s="115">
        <f t="shared" si="57"/>
        <v>0</v>
      </c>
      <c r="K933" s="116">
        <f t="shared" si="58"/>
        <v>0</v>
      </c>
      <c r="L933" s="114">
        <v>0</v>
      </c>
      <c r="M933" s="116">
        <f t="shared" si="59"/>
        <v>0</v>
      </c>
      <c r="N933" s="114">
        <v>0</v>
      </c>
    </row>
    <row r="934" spans="1:14">
      <c r="A934" t="s">
        <v>167</v>
      </c>
      <c r="D934" t="s">
        <v>430</v>
      </c>
      <c r="E934" s="120">
        <v>0</v>
      </c>
      <c r="F934">
        <v>1000</v>
      </c>
      <c r="G934">
        <v>0</v>
      </c>
      <c r="H934" s="114">
        <f t="shared" si="56"/>
        <v>900</v>
      </c>
      <c r="I934" s="114">
        <v>0</v>
      </c>
      <c r="J934" s="115">
        <f t="shared" si="57"/>
        <v>0</v>
      </c>
      <c r="K934" s="116">
        <f t="shared" si="58"/>
        <v>0</v>
      </c>
      <c r="L934" s="114">
        <v>0</v>
      </c>
      <c r="M934" s="116">
        <f t="shared" si="59"/>
        <v>0</v>
      </c>
      <c r="N934" s="114">
        <v>0</v>
      </c>
    </row>
    <row r="935" spans="1:14">
      <c r="A935" t="s">
        <v>167</v>
      </c>
      <c r="D935" t="s">
        <v>430</v>
      </c>
      <c r="E935" s="120">
        <v>0</v>
      </c>
      <c r="F935">
        <v>12206500</v>
      </c>
      <c r="G935">
        <v>806607.5</v>
      </c>
      <c r="H935" s="114">
        <f t="shared" si="56"/>
        <v>10985850</v>
      </c>
      <c r="I935" s="114">
        <v>0</v>
      </c>
      <c r="J935" s="115">
        <f t="shared" si="57"/>
        <v>806607.5</v>
      </c>
      <c r="K935" s="116">
        <f t="shared" si="58"/>
        <v>6.6080162208659324E-2</v>
      </c>
      <c r="L935" s="114">
        <v>0</v>
      </c>
      <c r="M935" s="116">
        <f t="shared" si="59"/>
        <v>6.6080162208659324E-2</v>
      </c>
      <c r="N935" s="114">
        <v>0</v>
      </c>
    </row>
    <row r="936" spans="1:14">
      <c r="A936" t="s">
        <v>168</v>
      </c>
      <c r="D936" t="s">
        <v>430</v>
      </c>
      <c r="E936" s="120">
        <v>0</v>
      </c>
      <c r="F936">
        <v>457.5</v>
      </c>
      <c r="G936">
        <v>0</v>
      </c>
      <c r="H936" s="114">
        <f t="shared" si="56"/>
        <v>411.75</v>
      </c>
      <c r="I936" s="114">
        <v>0</v>
      </c>
      <c r="J936" s="115">
        <f t="shared" si="57"/>
        <v>0</v>
      </c>
      <c r="K936" s="116">
        <f t="shared" si="58"/>
        <v>0</v>
      </c>
      <c r="L936" s="114">
        <v>0</v>
      </c>
      <c r="M936" s="116">
        <f t="shared" si="59"/>
        <v>0</v>
      </c>
      <c r="N936" s="114">
        <v>0</v>
      </c>
    </row>
    <row r="937" spans="1:14">
      <c r="A937" t="s">
        <v>168</v>
      </c>
      <c r="D937" t="s">
        <v>430</v>
      </c>
      <c r="E937" s="120">
        <v>0</v>
      </c>
      <c r="F937">
        <v>542.5</v>
      </c>
      <c r="G937">
        <v>0</v>
      </c>
      <c r="H937" s="114">
        <f t="shared" si="56"/>
        <v>488.25</v>
      </c>
      <c r="I937" s="114">
        <v>0</v>
      </c>
      <c r="J937" s="115">
        <f t="shared" si="57"/>
        <v>0</v>
      </c>
      <c r="K937" s="116">
        <f t="shared" si="58"/>
        <v>0</v>
      </c>
      <c r="L937" s="114">
        <v>0</v>
      </c>
      <c r="M937" s="116">
        <f t="shared" si="59"/>
        <v>0</v>
      </c>
      <c r="N937" s="114">
        <v>0</v>
      </c>
    </row>
    <row r="938" spans="1:14">
      <c r="A938" t="s">
        <v>168</v>
      </c>
      <c r="D938" t="s">
        <v>430</v>
      </c>
      <c r="E938" s="120">
        <v>0</v>
      </c>
      <c r="F938">
        <v>0</v>
      </c>
      <c r="G938">
        <v>0</v>
      </c>
      <c r="H938" s="114">
        <f t="shared" si="56"/>
        <v>0</v>
      </c>
      <c r="I938" s="114">
        <v>0</v>
      </c>
      <c r="J938" s="115">
        <f t="shared" si="57"/>
        <v>0</v>
      </c>
      <c r="K938" s="116" t="e">
        <f t="shared" si="58"/>
        <v>#DIV/0!</v>
      </c>
      <c r="L938" s="114">
        <v>0</v>
      </c>
      <c r="M938" s="116" t="e">
        <f t="shared" si="59"/>
        <v>#DIV/0!</v>
      </c>
      <c r="N938" s="114">
        <v>0</v>
      </c>
    </row>
    <row r="939" spans="1:14">
      <c r="A939" t="s">
        <v>168</v>
      </c>
      <c r="D939" t="s">
        <v>430</v>
      </c>
      <c r="E939" s="120">
        <v>0</v>
      </c>
      <c r="F939">
        <v>1600000</v>
      </c>
      <c r="G939">
        <v>0</v>
      </c>
      <c r="H939" s="114">
        <f t="shared" si="56"/>
        <v>1440000</v>
      </c>
      <c r="I939" s="114">
        <v>0</v>
      </c>
      <c r="J939" s="115">
        <f t="shared" si="57"/>
        <v>0</v>
      </c>
      <c r="K939" s="116">
        <f t="shared" si="58"/>
        <v>0</v>
      </c>
      <c r="L939" s="114">
        <v>0</v>
      </c>
      <c r="M939" s="116">
        <f t="shared" si="59"/>
        <v>0</v>
      </c>
      <c r="N939" s="114">
        <v>0</v>
      </c>
    </row>
    <row r="940" spans="1:14">
      <c r="A940" t="s">
        <v>169</v>
      </c>
      <c r="D940" t="s">
        <v>430</v>
      </c>
      <c r="E940" s="120">
        <v>0</v>
      </c>
      <c r="F940">
        <v>2500</v>
      </c>
      <c r="G940">
        <v>0</v>
      </c>
      <c r="H940" s="114">
        <f t="shared" si="56"/>
        <v>2250</v>
      </c>
      <c r="I940" s="114">
        <v>0</v>
      </c>
      <c r="J940" s="115">
        <f t="shared" si="57"/>
        <v>0</v>
      </c>
      <c r="K940" s="116">
        <f t="shared" si="58"/>
        <v>0</v>
      </c>
      <c r="L940" s="114">
        <v>0</v>
      </c>
      <c r="M940" s="116">
        <f t="shared" si="59"/>
        <v>0</v>
      </c>
      <c r="N940" s="114">
        <v>0</v>
      </c>
    </row>
    <row r="941" spans="1:14">
      <c r="A941" t="s">
        <v>169</v>
      </c>
      <c r="D941" t="s">
        <v>430</v>
      </c>
      <c r="E941" s="120">
        <v>0</v>
      </c>
      <c r="F941">
        <v>2500</v>
      </c>
      <c r="G941">
        <v>0</v>
      </c>
      <c r="H941" s="114">
        <f t="shared" si="56"/>
        <v>2250</v>
      </c>
      <c r="I941" s="114">
        <v>0</v>
      </c>
      <c r="J941" s="115">
        <f t="shared" si="57"/>
        <v>0</v>
      </c>
      <c r="K941" s="116">
        <f t="shared" si="58"/>
        <v>0</v>
      </c>
      <c r="L941" s="114">
        <v>0</v>
      </c>
      <c r="M941" s="116">
        <f t="shared" si="59"/>
        <v>0</v>
      </c>
      <c r="N941" s="114">
        <v>0</v>
      </c>
    </row>
    <row r="942" spans="1:14">
      <c r="A942" t="s">
        <v>169</v>
      </c>
      <c r="D942" t="s">
        <v>430</v>
      </c>
      <c r="E942" s="120">
        <v>0</v>
      </c>
      <c r="F942">
        <v>0</v>
      </c>
      <c r="G942">
        <v>0</v>
      </c>
      <c r="H942" s="114">
        <f t="shared" si="56"/>
        <v>0</v>
      </c>
      <c r="I942" s="114">
        <v>0</v>
      </c>
      <c r="J942" s="115">
        <f t="shared" si="57"/>
        <v>0</v>
      </c>
      <c r="K942" s="116" t="e">
        <f t="shared" si="58"/>
        <v>#DIV/0!</v>
      </c>
      <c r="L942" s="114">
        <v>0</v>
      </c>
      <c r="M942" s="116" t="e">
        <f t="shared" si="59"/>
        <v>#DIV/0!</v>
      </c>
      <c r="N942" s="114">
        <v>0</v>
      </c>
    </row>
    <row r="943" spans="1:14">
      <c r="A943" t="s">
        <v>169</v>
      </c>
      <c r="D943" t="s">
        <v>430</v>
      </c>
      <c r="E943" s="120">
        <v>0</v>
      </c>
      <c r="F943">
        <v>1161047</v>
      </c>
      <c r="G943">
        <v>0</v>
      </c>
      <c r="H943" s="114">
        <f t="shared" si="56"/>
        <v>1044942.3</v>
      </c>
      <c r="I943" s="114">
        <v>0</v>
      </c>
      <c r="J943" s="115">
        <f t="shared" si="57"/>
        <v>0</v>
      </c>
      <c r="K943" s="116">
        <f t="shared" si="58"/>
        <v>0</v>
      </c>
      <c r="L943" s="114">
        <v>0</v>
      </c>
      <c r="M943" s="116">
        <f t="shared" si="59"/>
        <v>0</v>
      </c>
      <c r="N943" s="114">
        <v>0</v>
      </c>
    </row>
    <row r="944" spans="1:14">
      <c r="A944" t="s">
        <v>170</v>
      </c>
      <c r="D944" t="s">
        <v>430</v>
      </c>
      <c r="E944" s="120">
        <v>0</v>
      </c>
      <c r="F944">
        <v>0</v>
      </c>
      <c r="G944">
        <v>0</v>
      </c>
      <c r="H944" s="114">
        <f t="shared" si="56"/>
        <v>0</v>
      </c>
      <c r="I944" s="114">
        <v>0</v>
      </c>
      <c r="J944" s="115">
        <f t="shared" si="57"/>
        <v>0</v>
      </c>
      <c r="K944" s="116" t="e">
        <f t="shared" si="58"/>
        <v>#DIV/0!</v>
      </c>
      <c r="L944" s="114">
        <v>0</v>
      </c>
      <c r="M944" s="116" t="e">
        <f t="shared" si="59"/>
        <v>#DIV/0!</v>
      </c>
      <c r="N944" s="114">
        <v>0</v>
      </c>
    </row>
    <row r="945" spans="1:14">
      <c r="A945" t="s">
        <v>170</v>
      </c>
      <c r="D945" t="s">
        <v>430</v>
      </c>
      <c r="E945" s="120">
        <v>0</v>
      </c>
      <c r="F945">
        <v>991795</v>
      </c>
      <c r="G945">
        <v>0</v>
      </c>
      <c r="H945" s="114">
        <f t="shared" si="56"/>
        <v>892615.5</v>
      </c>
      <c r="I945" s="114">
        <v>0</v>
      </c>
      <c r="J945" s="115">
        <f t="shared" si="57"/>
        <v>0</v>
      </c>
      <c r="K945" s="116">
        <f t="shared" si="58"/>
        <v>0</v>
      </c>
      <c r="L945" s="114">
        <v>0</v>
      </c>
      <c r="M945" s="116">
        <f t="shared" si="59"/>
        <v>0</v>
      </c>
      <c r="N945" s="114">
        <v>0</v>
      </c>
    </row>
    <row r="946" spans="1:14">
      <c r="A946" t="s">
        <v>171</v>
      </c>
      <c r="D946" t="s">
        <v>430</v>
      </c>
      <c r="E946" s="120">
        <v>0</v>
      </c>
      <c r="F946">
        <v>550198</v>
      </c>
      <c r="G946">
        <v>0</v>
      </c>
      <c r="H946" s="114">
        <f t="shared" si="56"/>
        <v>495178.2</v>
      </c>
      <c r="I946" s="114">
        <v>0</v>
      </c>
      <c r="J946" s="115">
        <f t="shared" si="57"/>
        <v>0</v>
      </c>
      <c r="K946" s="116">
        <f t="shared" si="58"/>
        <v>0</v>
      </c>
      <c r="L946" s="114">
        <v>0</v>
      </c>
      <c r="M946" s="116">
        <f t="shared" si="59"/>
        <v>0</v>
      </c>
      <c r="N946" s="114">
        <v>0</v>
      </c>
    </row>
    <row r="947" spans="1:14">
      <c r="A947" t="s">
        <v>172</v>
      </c>
      <c r="D947" t="s">
        <v>430</v>
      </c>
      <c r="E947" s="120">
        <v>0</v>
      </c>
      <c r="F947">
        <v>0</v>
      </c>
      <c r="G947">
        <v>0</v>
      </c>
      <c r="H947" s="114">
        <f t="shared" si="56"/>
        <v>0</v>
      </c>
      <c r="I947" s="114">
        <v>0</v>
      </c>
      <c r="J947" s="115">
        <f t="shared" si="57"/>
        <v>0</v>
      </c>
      <c r="K947" s="116" t="e">
        <f t="shared" si="58"/>
        <v>#DIV/0!</v>
      </c>
      <c r="L947" s="114">
        <v>0</v>
      </c>
      <c r="M947" s="116" t="e">
        <f t="shared" si="59"/>
        <v>#DIV/0!</v>
      </c>
      <c r="N947" s="114">
        <v>0</v>
      </c>
    </row>
    <row r="948" spans="1:14">
      <c r="A948" t="s">
        <v>172</v>
      </c>
      <c r="D948" t="s">
        <v>430</v>
      </c>
      <c r="E948" s="120">
        <v>0</v>
      </c>
      <c r="F948">
        <v>745037</v>
      </c>
      <c r="G948">
        <v>0</v>
      </c>
      <c r="H948" s="114">
        <f t="shared" si="56"/>
        <v>670533.30000000005</v>
      </c>
      <c r="I948" s="114">
        <v>0</v>
      </c>
      <c r="J948" s="115">
        <f t="shared" si="57"/>
        <v>0</v>
      </c>
      <c r="K948" s="116">
        <f t="shared" si="58"/>
        <v>0</v>
      </c>
      <c r="L948" s="114">
        <v>0</v>
      </c>
      <c r="M948" s="116">
        <f t="shared" si="59"/>
        <v>0</v>
      </c>
      <c r="N948" s="114">
        <v>0</v>
      </c>
    </row>
    <row r="949" spans="1:14">
      <c r="A949" t="s">
        <v>173</v>
      </c>
      <c r="D949" t="s">
        <v>430</v>
      </c>
      <c r="E949" s="120">
        <v>0</v>
      </c>
      <c r="F949">
        <v>215000</v>
      </c>
      <c r="G949">
        <v>0</v>
      </c>
      <c r="H949" s="114">
        <f t="shared" si="56"/>
        <v>193500</v>
      </c>
      <c r="I949" s="114">
        <v>0</v>
      </c>
      <c r="J949" s="115">
        <f t="shared" si="57"/>
        <v>0</v>
      </c>
      <c r="K949" s="116">
        <f t="shared" si="58"/>
        <v>0</v>
      </c>
      <c r="L949" s="114">
        <v>0</v>
      </c>
      <c r="M949" s="116">
        <f t="shared" si="59"/>
        <v>0</v>
      </c>
      <c r="N949" s="114">
        <v>0</v>
      </c>
    </row>
    <row r="950" spans="1:14">
      <c r="A950" t="s">
        <v>174</v>
      </c>
      <c r="D950" t="s">
        <v>430</v>
      </c>
      <c r="E950" s="120">
        <v>0</v>
      </c>
      <c r="F950">
        <v>409382.77</v>
      </c>
      <c r="G950">
        <v>0</v>
      </c>
      <c r="H950" s="114">
        <f t="shared" si="56"/>
        <v>368444.49300000002</v>
      </c>
      <c r="I950" s="114">
        <v>0</v>
      </c>
      <c r="J950" s="115">
        <f t="shared" si="57"/>
        <v>0</v>
      </c>
      <c r="K950" s="116">
        <f t="shared" si="58"/>
        <v>0</v>
      </c>
      <c r="L950" s="114">
        <v>0</v>
      </c>
      <c r="M950" s="116">
        <f t="shared" si="59"/>
        <v>0</v>
      </c>
      <c r="N950" s="114">
        <v>0</v>
      </c>
    </row>
    <row r="951" spans="1:14">
      <c r="A951" t="s">
        <v>175</v>
      </c>
      <c r="D951" t="s">
        <v>430</v>
      </c>
      <c r="E951" s="120">
        <v>0</v>
      </c>
      <c r="F951">
        <v>50</v>
      </c>
      <c r="G951">
        <v>0</v>
      </c>
      <c r="H951" s="114">
        <f t="shared" si="56"/>
        <v>45</v>
      </c>
      <c r="I951" s="114">
        <v>0</v>
      </c>
      <c r="J951" s="115">
        <f t="shared" si="57"/>
        <v>0</v>
      </c>
      <c r="K951" s="116">
        <f t="shared" si="58"/>
        <v>0</v>
      </c>
      <c r="L951" s="114">
        <v>0</v>
      </c>
      <c r="M951" s="116">
        <f t="shared" si="59"/>
        <v>0</v>
      </c>
      <c r="N951" s="114">
        <v>0</v>
      </c>
    </row>
    <row r="952" spans="1:14">
      <c r="A952" t="s">
        <v>175</v>
      </c>
      <c r="D952" t="s">
        <v>430</v>
      </c>
      <c r="E952" s="120">
        <v>0</v>
      </c>
      <c r="F952">
        <v>50</v>
      </c>
      <c r="G952">
        <v>0</v>
      </c>
      <c r="H952" s="114">
        <f t="shared" si="56"/>
        <v>45</v>
      </c>
      <c r="I952" s="114">
        <v>0</v>
      </c>
      <c r="J952" s="115">
        <f t="shared" si="57"/>
        <v>0</v>
      </c>
      <c r="K952" s="116">
        <f t="shared" si="58"/>
        <v>0</v>
      </c>
      <c r="L952" s="114">
        <v>0</v>
      </c>
      <c r="M952" s="116">
        <f t="shared" si="59"/>
        <v>0</v>
      </c>
      <c r="N952" s="114">
        <v>0</v>
      </c>
    </row>
    <row r="953" spans="1:14">
      <c r="A953" t="s">
        <v>176</v>
      </c>
      <c r="D953" t="s">
        <v>430</v>
      </c>
      <c r="E953" s="120">
        <v>0</v>
      </c>
      <c r="F953">
        <v>50</v>
      </c>
      <c r="G953">
        <v>0</v>
      </c>
      <c r="H953" s="114">
        <f t="shared" si="56"/>
        <v>45</v>
      </c>
      <c r="I953" s="114">
        <v>0</v>
      </c>
      <c r="J953" s="115">
        <f t="shared" si="57"/>
        <v>0</v>
      </c>
      <c r="K953" s="116">
        <f t="shared" si="58"/>
        <v>0</v>
      </c>
      <c r="L953" s="114">
        <v>0</v>
      </c>
      <c r="M953" s="116">
        <f t="shared" si="59"/>
        <v>0</v>
      </c>
      <c r="N953" s="114">
        <v>0</v>
      </c>
    </row>
    <row r="954" spans="1:14">
      <c r="A954" t="s">
        <v>176</v>
      </c>
      <c r="D954" t="s">
        <v>430</v>
      </c>
      <c r="E954" s="120">
        <v>0</v>
      </c>
      <c r="F954">
        <v>50</v>
      </c>
      <c r="G954">
        <v>0</v>
      </c>
      <c r="H954" s="114">
        <f t="shared" si="56"/>
        <v>45</v>
      </c>
      <c r="I954" s="114">
        <v>0</v>
      </c>
      <c r="J954" s="115">
        <f t="shared" si="57"/>
        <v>0</v>
      </c>
      <c r="K954" s="116">
        <f t="shared" si="58"/>
        <v>0</v>
      </c>
      <c r="L954" s="114">
        <v>0</v>
      </c>
      <c r="M954" s="116">
        <f t="shared" si="59"/>
        <v>0</v>
      </c>
      <c r="N954" s="114">
        <v>0</v>
      </c>
    </row>
    <row r="955" spans="1:14">
      <c r="A955" t="s">
        <v>177</v>
      </c>
      <c r="D955" t="s">
        <v>430</v>
      </c>
      <c r="E955" s="120">
        <v>0</v>
      </c>
      <c r="F955">
        <v>50.32</v>
      </c>
      <c r="G955">
        <v>0</v>
      </c>
      <c r="H955" s="114">
        <f t="shared" si="56"/>
        <v>45.288000000000004</v>
      </c>
      <c r="I955" s="114">
        <v>0</v>
      </c>
      <c r="J955" s="115">
        <f t="shared" si="57"/>
        <v>0</v>
      </c>
      <c r="K955" s="116">
        <f t="shared" si="58"/>
        <v>0</v>
      </c>
      <c r="L955" s="114">
        <v>0</v>
      </c>
      <c r="M955" s="116">
        <f t="shared" si="59"/>
        <v>0</v>
      </c>
      <c r="N955" s="114">
        <v>0</v>
      </c>
    </row>
    <row r="956" spans="1:14">
      <c r="A956" t="s">
        <v>177</v>
      </c>
      <c r="D956" t="s">
        <v>430</v>
      </c>
      <c r="E956" s="120">
        <v>0</v>
      </c>
      <c r="F956">
        <v>50.32</v>
      </c>
      <c r="G956">
        <v>0</v>
      </c>
      <c r="H956" s="114">
        <f t="shared" si="56"/>
        <v>45.288000000000004</v>
      </c>
      <c r="I956" s="114">
        <v>0</v>
      </c>
      <c r="J956" s="115">
        <f t="shared" si="57"/>
        <v>0</v>
      </c>
      <c r="K956" s="116">
        <f t="shared" si="58"/>
        <v>0</v>
      </c>
      <c r="L956" s="114">
        <v>0</v>
      </c>
      <c r="M956" s="116">
        <f t="shared" si="59"/>
        <v>0</v>
      </c>
      <c r="N956" s="114">
        <v>0</v>
      </c>
    </row>
    <row r="957" spans="1:14">
      <c r="A957" t="s">
        <v>178</v>
      </c>
      <c r="D957" t="s">
        <v>430</v>
      </c>
      <c r="E957" s="120">
        <v>0</v>
      </c>
      <c r="F957">
        <v>10000</v>
      </c>
      <c r="G957">
        <v>0</v>
      </c>
      <c r="H957" s="114">
        <f t="shared" si="56"/>
        <v>9000</v>
      </c>
      <c r="I957" s="114">
        <v>0</v>
      </c>
      <c r="J957" s="115">
        <f t="shared" si="57"/>
        <v>0</v>
      </c>
      <c r="K957" s="116">
        <f t="shared" si="58"/>
        <v>0</v>
      </c>
      <c r="L957" s="114">
        <v>0</v>
      </c>
      <c r="M957" s="116">
        <f t="shared" si="59"/>
        <v>0</v>
      </c>
      <c r="N957" s="114">
        <v>0</v>
      </c>
    </row>
    <row r="958" spans="1:14">
      <c r="A958" t="s">
        <v>178</v>
      </c>
      <c r="D958" t="s">
        <v>430</v>
      </c>
      <c r="E958" s="120">
        <v>0</v>
      </c>
      <c r="F958">
        <v>16500000</v>
      </c>
      <c r="G958">
        <v>0</v>
      </c>
      <c r="H958" s="114">
        <f t="shared" si="56"/>
        <v>14850000</v>
      </c>
      <c r="I958" s="114">
        <v>0</v>
      </c>
      <c r="J958" s="115">
        <f t="shared" si="57"/>
        <v>0</v>
      </c>
      <c r="K958" s="116">
        <f t="shared" si="58"/>
        <v>0</v>
      </c>
      <c r="L958" s="114">
        <v>0</v>
      </c>
      <c r="M958" s="116">
        <f t="shared" si="59"/>
        <v>0</v>
      </c>
      <c r="N958" s="114">
        <v>0</v>
      </c>
    </row>
    <row r="959" spans="1:14">
      <c r="A959" t="s">
        <v>179</v>
      </c>
      <c r="D959" t="s">
        <v>430</v>
      </c>
      <c r="E959" s="120">
        <v>0</v>
      </c>
      <c r="F959">
        <v>1000</v>
      </c>
      <c r="G959">
        <v>0</v>
      </c>
      <c r="H959" s="114">
        <f t="shared" si="56"/>
        <v>900</v>
      </c>
      <c r="I959" s="114">
        <v>0</v>
      </c>
      <c r="J959" s="115">
        <f t="shared" si="57"/>
        <v>0</v>
      </c>
      <c r="K959" s="116">
        <f t="shared" si="58"/>
        <v>0</v>
      </c>
      <c r="L959" s="114">
        <v>0</v>
      </c>
      <c r="M959" s="116">
        <f t="shared" si="59"/>
        <v>0</v>
      </c>
      <c r="N959" s="114">
        <v>0</v>
      </c>
    </row>
    <row r="960" spans="1:14">
      <c r="A960" t="s">
        <v>179</v>
      </c>
      <c r="D960" t="s">
        <v>430</v>
      </c>
      <c r="E960" s="120">
        <v>0</v>
      </c>
      <c r="F960">
        <v>1000</v>
      </c>
      <c r="G960">
        <v>0</v>
      </c>
      <c r="H960" s="114">
        <f t="shared" si="56"/>
        <v>900</v>
      </c>
      <c r="I960" s="114">
        <v>0</v>
      </c>
      <c r="J960" s="115">
        <f t="shared" si="57"/>
        <v>0</v>
      </c>
      <c r="K960" s="116">
        <f t="shared" si="58"/>
        <v>0</v>
      </c>
      <c r="L960" s="114">
        <v>0</v>
      </c>
      <c r="M960" s="116">
        <f t="shared" si="59"/>
        <v>0</v>
      </c>
      <c r="N960" s="114">
        <v>0</v>
      </c>
    </row>
    <row r="961" spans="1:14">
      <c r="A961" t="s">
        <v>179</v>
      </c>
      <c r="D961" t="s">
        <v>430</v>
      </c>
      <c r="E961" s="120">
        <v>0</v>
      </c>
      <c r="F961">
        <v>0</v>
      </c>
      <c r="G961">
        <v>0</v>
      </c>
      <c r="H961" s="114">
        <f t="shared" si="56"/>
        <v>0</v>
      </c>
      <c r="I961" s="114">
        <v>0</v>
      </c>
      <c r="J961" s="115">
        <f t="shared" si="57"/>
        <v>0</v>
      </c>
      <c r="K961" s="116" t="e">
        <f t="shared" si="58"/>
        <v>#DIV/0!</v>
      </c>
      <c r="L961" s="114">
        <v>0</v>
      </c>
      <c r="M961" s="116" t="e">
        <f t="shared" si="59"/>
        <v>#DIV/0!</v>
      </c>
      <c r="N961" s="114">
        <v>0</v>
      </c>
    </row>
    <row r="962" spans="1:14">
      <c r="A962" t="s">
        <v>179</v>
      </c>
      <c r="D962" t="s">
        <v>430</v>
      </c>
      <c r="E962" s="120">
        <v>0</v>
      </c>
      <c r="F962">
        <v>2840548.42</v>
      </c>
      <c r="G962">
        <v>1617306.61</v>
      </c>
      <c r="H962" s="114">
        <f t="shared" si="56"/>
        <v>2556493.5780000002</v>
      </c>
      <c r="I962" s="114">
        <v>0</v>
      </c>
      <c r="J962" s="115">
        <f t="shared" si="57"/>
        <v>1617306.61</v>
      </c>
      <c r="K962" s="116">
        <f t="shared" si="58"/>
        <v>0.5693642110138718</v>
      </c>
      <c r="L962" s="114">
        <v>0</v>
      </c>
      <c r="M962" s="116">
        <f t="shared" si="59"/>
        <v>0.5693642110138718</v>
      </c>
      <c r="N962" s="114">
        <v>0</v>
      </c>
    </row>
    <row r="963" spans="1:14">
      <c r="A963" t="s">
        <v>180</v>
      </c>
      <c r="D963" t="s">
        <v>430</v>
      </c>
      <c r="E963" s="120">
        <v>0</v>
      </c>
      <c r="F963">
        <v>1000</v>
      </c>
      <c r="G963">
        <v>0</v>
      </c>
      <c r="H963" s="114">
        <f t="shared" ref="H963:H1026" si="60">F963*$H$5</f>
        <v>900</v>
      </c>
      <c r="I963" s="114">
        <v>0</v>
      </c>
      <c r="J963" s="115">
        <f t="shared" ref="J963:J1026" si="61">G963</f>
        <v>0</v>
      </c>
      <c r="K963" s="116">
        <f t="shared" ref="K963:K1026" si="62">G963/F963</f>
        <v>0</v>
      </c>
      <c r="L963" s="114">
        <v>0</v>
      </c>
      <c r="M963" s="116">
        <f t="shared" ref="M963:M1026" si="63">K963</f>
        <v>0</v>
      </c>
      <c r="N963" s="114">
        <v>0</v>
      </c>
    </row>
    <row r="964" spans="1:14">
      <c r="A964" t="s">
        <v>180</v>
      </c>
      <c r="D964" t="s">
        <v>430</v>
      </c>
      <c r="E964" s="120">
        <v>0</v>
      </c>
      <c r="F964">
        <v>1000</v>
      </c>
      <c r="G964">
        <v>0</v>
      </c>
      <c r="H964" s="114">
        <f t="shared" si="60"/>
        <v>900</v>
      </c>
      <c r="I964" s="114">
        <v>0</v>
      </c>
      <c r="J964" s="115">
        <f t="shared" si="61"/>
        <v>0</v>
      </c>
      <c r="K964" s="116">
        <f t="shared" si="62"/>
        <v>0</v>
      </c>
      <c r="L964" s="114">
        <v>0</v>
      </c>
      <c r="M964" s="116">
        <f t="shared" si="63"/>
        <v>0</v>
      </c>
      <c r="N964" s="114">
        <v>0</v>
      </c>
    </row>
    <row r="965" spans="1:14">
      <c r="A965" t="s">
        <v>180</v>
      </c>
      <c r="D965" t="s">
        <v>430</v>
      </c>
      <c r="E965" s="120">
        <v>0</v>
      </c>
      <c r="F965">
        <v>0</v>
      </c>
      <c r="G965">
        <v>0</v>
      </c>
      <c r="H965" s="114">
        <f t="shared" si="60"/>
        <v>0</v>
      </c>
      <c r="I965" s="114">
        <v>0</v>
      </c>
      <c r="J965" s="115">
        <f t="shared" si="61"/>
        <v>0</v>
      </c>
      <c r="K965" s="116" t="e">
        <f t="shared" si="62"/>
        <v>#DIV/0!</v>
      </c>
      <c r="L965" s="114">
        <v>0</v>
      </c>
      <c r="M965" s="116" t="e">
        <f t="shared" si="63"/>
        <v>#DIV/0!</v>
      </c>
      <c r="N965" s="114">
        <v>0</v>
      </c>
    </row>
    <row r="966" spans="1:14">
      <c r="A966" t="s">
        <v>180</v>
      </c>
      <c r="D966" t="s">
        <v>430</v>
      </c>
      <c r="E966" s="120">
        <v>0</v>
      </c>
      <c r="F966">
        <v>1637531.06</v>
      </c>
      <c r="G966">
        <v>478000</v>
      </c>
      <c r="H966" s="114">
        <f t="shared" si="60"/>
        <v>1473777.9540000001</v>
      </c>
      <c r="I966" s="114">
        <v>0</v>
      </c>
      <c r="J966" s="115">
        <f t="shared" si="61"/>
        <v>478000</v>
      </c>
      <c r="K966" s="116">
        <f t="shared" si="62"/>
        <v>0.29190286015093964</v>
      </c>
      <c r="L966" s="114">
        <v>0</v>
      </c>
      <c r="M966" s="116">
        <f t="shared" si="63"/>
        <v>0.29190286015093964</v>
      </c>
      <c r="N966" s="114">
        <v>0</v>
      </c>
    </row>
    <row r="967" spans="1:14">
      <c r="A967" t="s">
        <v>181</v>
      </c>
      <c r="D967" t="s">
        <v>430</v>
      </c>
      <c r="E967" s="120">
        <v>0</v>
      </c>
      <c r="F967">
        <v>1000</v>
      </c>
      <c r="G967">
        <v>0</v>
      </c>
      <c r="H967" s="114">
        <f t="shared" si="60"/>
        <v>900</v>
      </c>
      <c r="I967" s="114">
        <v>0</v>
      </c>
      <c r="J967" s="115">
        <f t="shared" si="61"/>
        <v>0</v>
      </c>
      <c r="K967" s="116">
        <f t="shared" si="62"/>
        <v>0</v>
      </c>
      <c r="L967" s="114">
        <v>0</v>
      </c>
      <c r="M967" s="116">
        <f t="shared" si="63"/>
        <v>0</v>
      </c>
      <c r="N967" s="114">
        <v>0</v>
      </c>
    </row>
    <row r="968" spans="1:14">
      <c r="A968" t="s">
        <v>181</v>
      </c>
      <c r="D968" t="s">
        <v>430</v>
      </c>
      <c r="E968" s="120">
        <v>0</v>
      </c>
      <c r="F968">
        <v>1000</v>
      </c>
      <c r="G968">
        <v>0</v>
      </c>
      <c r="H968" s="114">
        <f t="shared" si="60"/>
        <v>900</v>
      </c>
      <c r="I968" s="114">
        <v>0</v>
      </c>
      <c r="J968" s="115">
        <f t="shared" si="61"/>
        <v>0</v>
      </c>
      <c r="K968" s="116">
        <f t="shared" si="62"/>
        <v>0</v>
      </c>
      <c r="L968" s="114">
        <v>0</v>
      </c>
      <c r="M968" s="116">
        <f t="shared" si="63"/>
        <v>0</v>
      </c>
      <c r="N968" s="114">
        <v>0</v>
      </c>
    </row>
    <row r="969" spans="1:14">
      <c r="A969" t="s">
        <v>181</v>
      </c>
      <c r="D969" t="s">
        <v>430</v>
      </c>
      <c r="E969" s="120">
        <v>0</v>
      </c>
      <c r="F969">
        <v>0</v>
      </c>
      <c r="G969">
        <v>0</v>
      </c>
      <c r="H969" s="114">
        <f t="shared" si="60"/>
        <v>0</v>
      </c>
      <c r="I969" s="114">
        <v>0</v>
      </c>
      <c r="J969" s="115">
        <f t="shared" si="61"/>
        <v>0</v>
      </c>
      <c r="K969" s="116" t="e">
        <f t="shared" si="62"/>
        <v>#DIV/0!</v>
      </c>
      <c r="L969" s="114">
        <v>0</v>
      </c>
      <c r="M969" s="116" t="e">
        <f t="shared" si="63"/>
        <v>#DIV/0!</v>
      </c>
      <c r="N969" s="114">
        <v>0</v>
      </c>
    </row>
    <row r="970" spans="1:14">
      <c r="A970" t="s">
        <v>181</v>
      </c>
      <c r="D970" t="s">
        <v>430</v>
      </c>
      <c r="E970" s="120">
        <v>0</v>
      </c>
      <c r="F970">
        <v>3637707.41</v>
      </c>
      <c r="G970">
        <v>0</v>
      </c>
      <c r="H970" s="114">
        <f t="shared" si="60"/>
        <v>3273936.6690000002</v>
      </c>
      <c r="I970" s="114">
        <v>0</v>
      </c>
      <c r="J970" s="115">
        <f t="shared" si="61"/>
        <v>0</v>
      </c>
      <c r="K970" s="116">
        <f t="shared" si="62"/>
        <v>0</v>
      </c>
      <c r="L970" s="114">
        <v>0</v>
      </c>
      <c r="M970" s="116">
        <f t="shared" si="63"/>
        <v>0</v>
      </c>
      <c r="N970" s="114">
        <v>0</v>
      </c>
    </row>
    <row r="971" spans="1:14">
      <c r="A971" t="s">
        <v>182</v>
      </c>
      <c r="D971" t="s">
        <v>430</v>
      </c>
      <c r="E971" s="120">
        <v>0</v>
      </c>
      <c r="F971">
        <v>1000</v>
      </c>
      <c r="G971">
        <v>0</v>
      </c>
      <c r="H971" s="114">
        <f t="shared" si="60"/>
        <v>900</v>
      </c>
      <c r="I971" s="114">
        <v>0</v>
      </c>
      <c r="J971" s="115">
        <f t="shared" si="61"/>
        <v>0</v>
      </c>
      <c r="K971" s="116">
        <f t="shared" si="62"/>
        <v>0</v>
      </c>
      <c r="L971" s="114">
        <v>0</v>
      </c>
      <c r="M971" s="116">
        <f t="shared" si="63"/>
        <v>0</v>
      </c>
      <c r="N971" s="114">
        <v>0</v>
      </c>
    </row>
    <row r="972" spans="1:14">
      <c r="A972" t="s">
        <v>182</v>
      </c>
      <c r="D972" t="s">
        <v>430</v>
      </c>
      <c r="E972" s="120">
        <v>0</v>
      </c>
      <c r="F972">
        <v>1000</v>
      </c>
      <c r="G972">
        <v>0</v>
      </c>
      <c r="H972" s="114">
        <f t="shared" si="60"/>
        <v>900</v>
      </c>
      <c r="I972" s="114">
        <v>0</v>
      </c>
      <c r="J972" s="115">
        <f t="shared" si="61"/>
        <v>0</v>
      </c>
      <c r="K972" s="116">
        <f t="shared" si="62"/>
        <v>0</v>
      </c>
      <c r="L972" s="114">
        <v>0</v>
      </c>
      <c r="M972" s="116">
        <f t="shared" si="63"/>
        <v>0</v>
      </c>
      <c r="N972" s="114">
        <v>0</v>
      </c>
    </row>
    <row r="973" spans="1:14">
      <c r="A973" t="s">
        <v>182</v>
      </c>
      <c r="D973" t="s">
        <v>430</v>
      </c>
      <c r="E973" s="120">
        <v>0</v>
      </c>
      <c r="F973">
        <v>0</v>
      </c>
      <c r="G973">
        <v>412390.40000000002</v>
      </c>
      <c r="H973" s="114">
        <f t="shared" si="60"/>
        <v>0</v>
      </c>
      <c r="I973" s="114">
        <v>0</v>
      </c>
      <c r="J973" s="115">
        <f t="shared" si="61"/>
        <v>412390.40000000002</v>
      </c>
      <c r="K973" s="116" t="e">
        <f t="shared" si="62"/>
        <v>#DIV/0!</v>
      </c>
      <c r="L973" s="114">
        <v>0</v>
      </c>
      <c r="M973" s="116" t="e">
        <f t="shared" si="63"/>
        <v>#DIV/0!</v>
      </c>
      <c r="N973" s="114">
        <v>0</v>
      </c>
    </row>
    <row r="974" spans="1:14">
      <c r="A974" t="s">
        <v>182</v>
      </c>
      <c r="D974" t="s">
        <v>430</v>
      </c>
      <c r="E974" s="120">
        <v>0</v>
      </c>
      <c r="F974">
        <v>687485.5</v>
      </c>
      <c r="G974">
        <v>430968.67</v>
      </c>
      <c r="H974" s="114">
        <f t="shared" si="60"/>
        <v>618736.95000000007</v>
      </c>
      <c r="I974" s="114">
        <v>0</v>
      </c>
      <c r="J974" s="115">
        <f t="shared" si="61"/>
        <v>430968.67</v>
      </c>
      <c r="K974" s="116">
        <f t="shared" si="62"/>
        <v>0.62687674140036409</v>
      </c>
      <c r="L974" s="114">
        <v>0</v>
      </c>
      <c r="M974" s="116">
        <f t="shared" si="63"/>
        <v>0.62687674140036409</v>
      </c>
      <c r="N974" s="114">
        <v>0</v>
      </c>
    </row>
    <row r="975" spans="1:14">
      <c r="A975" t="s">
        <v>183</v>
      </c>
      <c r="D975" t="s">
        <v>430</v>
      </c>
      <c r="E975" s="120">
        <v>2000100</v>
      </c>
      <c r="F975">
        <v>162.83000000000001</v>
      </c>
      <c r="G975">
        <v>0</v>
      </c>
      <c r="H975" s="114">
        <f t="shared" si="60"/>
        <v>146.54700000000003</v>
      </c>
      <c r="I975" s="114">
        <v>0</v>
      </c>
      <c r="J975" s="115">
        <f t="shared" si="61"/>
        <v>0</v>
      </c>
      <c r="K975" s="116">
        <f t="shared" si="62"/>
        <v>0</v>
      </c>
      <c r="L975" s="114">
        <v>0</v>
      </c>
      <c r="M975" s="116">
        <f t="shared" si="63"/>
        <v>0</v>
      </c>
      <c r="N975" s="114">
        <v>0</v>
      </c>
    </row>
    <row r="976" spans="1:14">
      <c r="A976" t="s">
        <v>184</v>
      </c>
      <c r="D976" t="s">
        <v>430</v>
      </c>
      <c r="E976" s="120">
        <v>80000</v>
      </c>
      <c r="F976">
        <v>0</v>
      </c>
      <c r="G976">
        <v>0</v>
      </c>
      <c r="H976" s="114">
        <f t="shared" si="60"/>
        <v>0</v>
      </c>
      <c r="I976" s="114">
        <v>0</v>
      </c>
      <c r="J976" s="115">
        <f t="shared" si="61"/>
        <v>0</v>
      </c>
      <c r="K976" s="116" t="e">
        <f t="shared" si="62"/>
        <v>#DIV/0!</v>
      </c>
      <c r="L976" s="114">
        <v>0</v>
      </c>
      <c r="M976" s="116" t="e">
        <f t="shared" si="63"/>
        <v>#DIV/0!</v>
      </c>
      <c r="N976" s="114">
        <v>0</v>
      </c>
    </row>
    <row r="977" spans="1:14">
      <c r="A977" t="s">
        <v>185</v>
      </c>
      <c r="D977" t="s">
        <v>430</v>
      </c>
      <c r="E977" s="120">
        <v>300000</v>
      </c>
      <c r="F977">
        <v>0</v>
      </c>
      <c r="G977">
        <v>0</v>
      </c>
      <c r="H977" s="114">
        <f t="shared" si="60"/>
        <v>0</v>
      </c>
      <c r="I977" s="114">
        <v>0</v>
      </c>
      <c r="J977" s="115">
        <f t="shared" si="61"/>
        <v>0</v>
      </c>
      <c r="K977" s="116" t="e">
        <f t="shared" si="62"/>
        <v>#DIV/0!</v>
      </c>
      <c r="L977" s="114">
        <v>0</v>
      </c>
      <c r="M977" s="116" t="e">
        <f t="shared" si="63"/>
        <v>#DIV/0!</v>
      </c>
      <c r="N977" s="114">
        <v>0</v>
      </c>
    </row>
    <row r="978" spans="1:14">
      <c r="A978" t="s">
        <v>186</v>
      </c>
      <c r="D978" t="s">
        <v>430</v>
      </c>
      <c r="E978" s="120">
        <v>80000</v>
      </c>
      <c r="F978">
        <v>0</v>
      </c>
      <c r="G978">
        <v>0</v>
      </c>
      <c r="H978" s="114">
        <f t="shared" si="60"/>
        <v>0</v>
      </c>
      <c r="I978" s="114">
        <v>0</v>
      </c>
      <c r="J978" s="115">
        <f t="shared" si="61"/>
        <v>0</v>
      </c>
      <c r="K978" s="116" t="e">
        <f t="shared" si="62"/>
        <v>#DIV/0!</v>
      </c>
      <c r="L978" s="114">
        <v>0</v>
      </c>
      <c r="M978" s="116" t="e">
        <f t="shared" si="63"/>
        <v>#DIV/0!</v>
      </c>
      <c r="N978" s="114">
        <v>0</v>
      </c>
    </row>
    <row r="979" spans="1:14">
      <c r="A979" t="s">
        <v>187</v>
      </c>
      <c r="D979" t="s">
        <v>430</v>
      </c>
      <c r="E979" s="120">
        <v>150000</v>
      </c>
      <c r="F979">
        <v>0</v>
      </c>
      <c r="G979">
        <v>0</v>
      </c>
      <c r="H979" s="114">
        <f t="shared" si="60"/>
        <v>0</v>
      </c>
      <c r="I979" s="114">
        <v>0</v>
      </c>
      <c r="J979" s="115">
        <f t="shared" si="61"/>
        <v>0</v>
      </c>
      <c r="K979" s="116" t="e">
        <f t="shared" si="62"/>
        <v>#DIV/0!</v>
      </c>
      <c r="L979" s="114">
        <v>0</v>
      </c>
      <c r="M979" s="116" t="e">
        <f t="shared" si="63"/>
        <v>#DIV/0!</v>
      </c>
      <c r="N979" s="114">
        <v>0</v>
      </c>
    </row>
    <row r="980" spans="1:14">
      <c r="A980" t="s">
        <v>188</v>
      </c>
      <c r="D980" t="s">
        <v>430</v>
      </c>
      <c r="E980" s="120">
        <v>400000</v>
      </c>
      <c r="F980">
        <v>0</v>
      </c>
      <c r="G980">
        <v>0</v>
      </c>
      <c r="H980" s="114">
        <f t="shared" si="60"/>
        <v>0</v>
      </c>
      <c r="I980" s="114">
        <v>0</v>
      </c>
      <c r="J980" s="115">
        <f t="shared" si="61"/>
        <v>0</v>
      </c>
      <c r="K980" s="116" t="e">
        <f t="shared" si="62"/>
        <v>#DIV/0!</v>
      </c>
      <c r="L980" s="114">
        <v>0</v>
      </c>
      <c r="M980" s="116" t="e">
        <f t="shared" si="63"/>
        <v>#DIV/0!</v>
      </c>
      <c r="N980" s="114">
        <v>0</v>
      </c>
    </row>
    <row r="981" spans="1:14">
      <c r="A981" t="s">
        <v>189</v>
      </c>
      <c r="D981" t="s">
        <v>430</v>
      </c>
      <c r="E981" s="120">
        <v>930401</v>
      </c>
      <c r="F981">
        <v>0</v>
      </c>
      <c r="G981">
        <v>0</v>
      </c>
      <c r="H981" s="114">
        <f t="shared" si="60"/>
        <v>0</v>
      </c>
      <c r="I981" s="114">
        <v>0</v>
      </c>
      <c r="J981" s="115">
        <f t="shared" si="61"/>
        <v>0</v>
      </c>
      <c r="K981" s="116" t="e">
        <f t="shared" si="62"/>
        <v>#DIV/0!</v>
      </c>
      <c r="L981" s="114">
        <v>0</v>
      </c>
      <c r="M981" s="116" t="e">
        <f t="shared" si="63"/>
        <v>#DIV/0!</v>
      </c>
      <c r="N981" s="114">
        <v>0</v>
      </c>
    </row>
    <row r="982" spans="1:14">
      <c r="A982" t="s">
        <v>190</v>
      </c>
      <c r="D982" t="s">
        <v>430</v>
      </c>
      <c r="E982" s="120">
        <v>0</v>
      </c>
      <c r="F982">
        <v>213399.7</v>
      </c>
      <c r="G982">
        <v>0</v>
      </c>
      <c r="H982" s="114">
        <f t="shared" si="60"/>
        <v>192059.73</v>
      </c>
      <c r="I982" s="114">
        <v>0</v>
      </c>
      <c r="J982" s="115">
        <f t="shared" si="61"/>
        <v>0</v>
      </c>
      <c r="K982" s="116">
        <f t="shared" si="62"/>
        <v>0</v>
      </c>
      <c r="L982" s="114">
        <v>0</v>
      </c>
      <c r="M982" s="116">
        <f t="shared" si="63"/>
        <v>0</v>
      </c>
      <c r="N982" s="114">
        <v>0</v>
      </c>
    </row>
    <row r="983" spans="1:14">
      <c r="A983" t="s">
        <v>191</v>
      </c>
      <c r="D983" t="s">
        <v>430</v>
      </c>
      <c r="E983" s="120">
        <v>0</v>
      </c>
      <c r="F983">
        <v>15000</v>
      </c>
      <c r="G983">
        <v>0</v>
      </c>
      <c r="H983" s="114">
        <f t="shared" si="60"/>
        <v>13500</v>
      </c>
      <c r="I983" s="114">
        <v>0</v>
      </c>
      <c r="J983" s="115">
        <f t="shared" si="61"/>
        <v>0</v>
      </c>
      <c r="K983" s="116">
        <f t="shared" si="62"/>
        <v>0</v>
      </c>
      <c r="L983" s="114">
        <v>0</v>
      </c>
      <c r="M983" s="116">
        <f t="shared" si="63"/>
        <v>0</v>
      </c>
      <c r="N983" s="114">
        <v>0</v>
      </c>
    </row>
    <row r="984" spans="1:14">
      <c r="A984" t="s">
        <v>192</v>
      </c>
      <c r="D984" t="s">
        <v>430</v>
      </c>
      <c r="E984" s="120">
        <v>0</v>
      </c>
      <c r="F984">
        <v>101200</v>
      </c>
      <c r="G984">
        <v>94551.9</v>
      </c>
      <c r="H984" s="114">
        <f t="shared" si="60"/>
        <v>91080</v>
      </c>
      <c r="I984" s="114">
        <v>0</v>
      </c>
      <c r="J984" s="115">
        <f t="shared" si="61"/>
        <v>94551.9</v>
      </c>
      <c r="K984" s="116">
        <f t="shared" si="62"/>
        <v>0.93430731225296437</v>
      </c>
      <c r="L984" s="114">
        <v>0</v>
      </c>
      <c r="M984" s="116">
        <f t="shared" si="63"/>
        <v>0.93430731225296437</v>
      </c>
      <c r="N984" s="114">
        <v>0</v>
      </c>
    </row>
    <row r="985" spans="1:14">
      <c r="A985" t="s">
        <v>193</v>
      </c>
      <c r="D985" t="s">
        <v>430</v>
      </c>
      <c r="E985" s="120">
        <v>0</v>
      </c>
      <c r="F985">
        <v>80000</v>
      </c>
      <c r="G985">
        <v>0</v>
      </c>
      <c r="H985" s="114">
        <f t="shared" si="60"/>
        <v>72000</v>
      </c>
      <c r="I985" s="114">
        <v>0</v>
      </c>
      <c r="J985" s="115">
        <f t="shared" si="61"/>
        <v>0</v>
      </c>
      <c r="K985" s="116">
        <f t="shared" si="62"/>
        <v>0</v>
      </c>
      <c r="L985" s="114">
        <v>0</v>
      </c>
      <c r="M985" s="116">
        <f t="shared" si="63"/>
        <v>0</v>
      </c>
      <c r="N985" s="114">
        <v>0</v>
      </c>
    </row>
    <row r="986" spans="1:14">
      <c r="A986" t="s">
        <v>163</v>
      </c>
      <c r="D986" t="s">
        <v>430</v>
      </c>
      <c r="E986" s="120">
        <v>0</v>
      </c>
      <c r="F986">
        <v>3600.34</v>
      </c>
      <c r="G986">
        <v>0</v>
      </c>
      <c r="H986" s="114">
        <f t="shared" si="60"/>
        <v>3240.306</v>
      </c>
      <c r="I986" s="114">
        <v>0</v>
      </c>
      <c r="J986" s="115">
        <f t="shared" si="61"/>
        <v>0</v>
      </c>
      <c r="K986" s="116">
        <f t="shared" si="62"/>
        <v>0</v>
      </c>
      <c r="L986" s="114">
        <v>0</v>
      </c>
      <c r="M986" s="116">
        <f t="shared" si="63"/>
        <v>0</v>
      </c>
      <c r="N986" s="114">
        <v>0</v>
      </c>
    </row>
    <row r="987" spans="1:14">
      <c r="A987" t="s">
        <v>165</v>
      </c>
      <c r="D987" t="s">
        <v>430</v>
      </c>
      <c r="E987" s="120">
        <v>0</v>
      </c>
      <c r="F987">
        <v>2200000</v>
      </c>
      <c r="G987">
        <v>0</v>
      </c>
      <c r="H987" s="114">
        <f t="shared" si="60"/>
        <v>1980000</v>
      </c>
      <c r="I987" s="114">
        <v>0</v>
      </c>
      <c r="J987" s="115">
        <f t="shared" si="61"/>
        <v>0</v>
      </c>
      <c r="K987" s="116">
        <f t="shared" si="62"/>
        <v>0</v>
      </c>
      <c r="L987" s="114">
        <v>0</v>
      </c>
      <c r="M987" s="116">
        <f t="shared" si="63"/>
        <v>0</v>
      </c>
      <c r="N987" s="114">
        <v>0</v>
      </c>
    </row>
    <row r="988" spans="1:14">
      <c r="A988" t="s">
        <v>103</v>
      </c>
      <c r="D988" t="s">
        <v>430</v>
      </c>
      <c r="E988" s="120">
        <v>0</v>
      </c>
      <c r="F988">
        <v>102727.96</v>
      </c>
      <c r="G988">
        <v>0</v>
      </c>
      <c r="H988" s="114">
        <f t="shared" si="60"/>
        <v>92455.164000000004</v>
      </c>
      <c r="I988" s="114">
        <v>0</v>
      </c>
      <c r="J988" s="115">
        <f t="shared" si="61"/>
        <v>0</v>
      </c>
      <c r="K988" s="116">
        <f t="shared" si="62"/>
        <v>0</v>
      </c>
      <c r="L988" s="114">
        <v>0</v>
      </c>
      <c r="M988" s="116">
        <f t="shared" si="63"/>
        <v>0</v>
      </c>
      <c r="N988" s="114">
        <v>0</v>
      </c>
    </row>
    <row r="989" spans="1:14">
      <c r="A989" t="s">
        <v>168</v>
      </c>
      <c r="D989" t="s">
        <v>430</v>
      </c>
      <c r="E989" s="120">
        <v>0</v>
      </c>
      <c r="F989">
        <v>1000000</v>
      </c>
      <c r="G989">
        <v>0</v>
      </c>
      <c r="H989" s="114">
        <f t="shared" si="60"/>
        <v>900000</v>
      </c>
      <c r="I989" s="114">
        <v>0</v>
      </c>
      <c r="J989" s="115">
        <f t="shared" si="61"/>
        <v>0</v>
      </c>
      <c r="K989" s="116">
        <f t="shared" si="62"/>
        <v>0</v>
      </c>
      <c r="L989" s="114">
        <v>0</v>
      </c>
      <c r="M989" s="116">
        <f t="shared" si="63"/>
        <v>0</v>
      </c>
      <c r="N989" s="114">
        <v>0</v>
      </c>
    </row>
    <row r="990" spans="1:14">
      <c r="A990" t="s">
        <v>194</v>
      </c>
      <c r="D990" t="s">
        <v>430</v>
      </c>
      <c r="E990" s="120">
        <v>200000</v>
      </c>
      <c r="F990">
        <v>0</v>
      </c>
      <c r="G990">
        <v>0</v>
      </c>
      <c r="H990" s="114">
        <f t="shared" si="60"/>
        <v>0</v>
      </c>
      <c r="I990" s="114">
        <v>0</v>
      </c>
      <c r="J990" s="115">
        <f t="shared" si="61"/>
        <v>0</v>
      </c>
      <c r="K990" s="116" t="e">
        <f t="shared" si="62"/>
        <v>#DIV/0!</v>
      </c>
      <c r="L990" s="114">
        <v>0</v>
      </c>
      <c r="M990" s="116" t="e">
        <f t="shared" si="63"/>
        <v>#DIV/0!</v>
      </c>
      <c r="N990" s="114">
        <v>0</v>
      </c>
    </row>
    <row r="991" spans="1:14">
      <c r="A991" t="s">
        <v>195</v>
      </c>
      <c r="D991" t="s">
        <v>430</v>
      </c>
      <c r="E991" s="120">
        <v>200000</v>
      </c>
      <c r="F991">
        <v>0</v>
      </c>
      <c r="G991">
        <v>0</v>
      </c>
      <c r="H991" s="114">
        <f t="shared" si="60"/>
        <v>0</v>
      </c>
      <c r="I991" s="114">
        <v>0</v>
      </c>
      <c r="J991" s="115">
        <f t="shared" si="61"/>
        <v>0</v>
      </c>
      <c r="K991" s="116" t="e">
        <f t="shared" si="62"/>
        <v>#DIV/0!</v>
      </c>
      <c r="L991" s="114">
        <v>0</v>
      </c>
      <c r="M991" s="116" t="e">
        <f t="shared" si="63"/>
        <v>#DIV/0!</v>
      </c>
      <c r="N991" s="114">
        <v>0</v>
      </c>
    </row>
    <row r="992" spans="1:14">
      <c r="A992" t="s">
        <v>196</v>
      </c>
      <c r="D992" t="s">
        <v>430</v>
      </c>
      <c r="E992" s="120">
        <v>200000</v>
      </c>
      <c r="F992">
        <v>0</v>
      </c>
      <c r="G992">
        <v>0</v>
      </c>
      <c r="H992" s="114">
        <f t="shared" si="60"/>
        <v>0</v>
      </c>
      <c r="I992" s="114">
        <v>0</v>
      </c>
      <c r="J992" s="115">
        <f t="shared" si="61"/>
        <v>0</v>
      </c>
      <c r="K992" s="116" t="e">
        <f t="shared" si="62"/>
        <v>#DIV/0!</v>
      </c>
      <c r="L992" s="114">
        <v>0</v>
      </c>
      <c r="M992" s="116" t="e">
        <f t="shared" si="63"/>
        <v>#DIV/0!</v>
      </c>
      <c r="N992" s="114">
        <v>0</v>
      </c>
    </row>
    <row r="993" spans="1:14">
      <c r="A993" t="s">
        <v>197</v>
      </c>
      <c r="D993" t="s">
        <v>430</v>
      </c>
      <c r="E993" s="120">
        <v>350000</v>
      </c>
      <c r="F993">
        <v>350000</v>
      </c>
      <c r="G993">
        <v>0</v>
      </c>
      <c r="H993" s="114">
        <f t="shared" si="60"/>
        <v>315000</v>
      </c>
      <c r="I993" s="114">
        <v>0</v>
      </c>
      <c r="J993" s="115">
        <f t="shared" si="61"/>
        <v>0</v>
      </c>
      <c r="K993" s="116">
        <f t="shared" si="62"/>
        <v>0</v>
      </c>
      <c r="L993" s="114">
        <v>0</v>
      </c>
      <c r="M993" s="116">
        <f t="shared" si="63"/>
        <v>0</v>
      </c>
      <c r="N993" s="114">
        <v>0</v>
      </c>
    </row>
    <row r="994" spans="1:14">
      <c r="A994" t="s">
        <v>198</v>
      </c>
      <c r="D994" t="s">
        <v>430</v>
      </c>
      <c r="E994" s="120">
        <v>150000</v>
      </c>
      <c r="F994">
        <v>0</v>
      </c>
      <c r="G994">
        <v>0</v>
      </c>
      <c r="H994" s="114">
        <f t="shared" si="60"/>
        <v>0</v>
      </c>
      <c r="I994" s="114">
        <v>0</v>
      </c>
      <c r="J994" s="115">
        <f t="shared" si="61"/>
        <v>0</v>
      </c>
      <c r="K994" s="116" t="e">
        <f t="shared" si="62"/>
        <v>#DIV/0!</v>
      </c>
      <c r="L994" s="114">
        <v>0</v>
      </c>
      <c r="M994" s="116" t="e">
        <f t="shared" si="63"/>
        <v>#DIV/0!</v>
      </c>
      <c r="N994" s="114">
        <v>0</v>
      </c>
    </row>
    <row r="995" spans="1:14">
      <c r="A995" t="s">
        <v>199</v>
      </c>
      <c r="D995" t="s">
        <v>430</v>
      </c>
      <c r="E995" s="120">
        <v>300000</v>
      </c>
      <c r="F995">
        <v>0</v>
      </c>
      <c r="G995">
        <v>0</v>
      </c>
      <c r="H995" s="114">
        <f t="shared" si="60"/>
        <v>0</v>
      </c>
      <c r="I995" s="114">
        <v>0</v>
      </c>
      <c r="J995" s="115">
        <f t="shared" si="61"/>
        <v>0</v>
      </c>
      <c r="K995" s="116" t="e">
        <f t="shared" si="62"/>
        <v>#DIV/0!</v>
      </c>
      <c r="L995" s="114">
        <v>0</v>
      </c>
      <c r="M995" s="116" t="e">
        <f t="shared" si="63"/>
        <v>#DIV/0!</v>
      </c>
      <c r="N995" s="114">
        <v>0</v>
      </c>
    </row>
    <row r="996" spans="1:14">
      <c r="A996" t="s">
        <v>200</v>
      </c>
      <c r="D996" t="s">
        <v>430</v>
      </c>
      <c r="E996" s="120">
        <v>850000</v>
      </c>
      <c r="F996">
        <v>0</v>
      </c>
      <c r="G996">
        <v>0</v>
      </c>
      <c r="H996" s="114">
        <f t="shared" si="60"/>
        <v>0</v>
      </c>
      <c r="I996" s="114">
        <v>0</v>
      </c>
      <c r="J996" s="115">
        <f t="shared" si="61"/>
        <v>0</v>
      </c>
      <c r="K996" s="116" t="e">
        <f t="shared" si="62"/>
        <v>#DIV/0!</v>
      </c>
      <c r="L996" s="114">
        <v>0</v>
      </c>
      <c r="M996" s="116" t="e">
        <f t="shared" si="63"/>
        <v>#DIV/0!</v>
      </c>
      <c r="N996" s="114">
        <v>0</v>
      </c>
    </row>
    <row r="997" spans="1:14">
      <c r="A997" t="s">
        <v>201</v>
      </c>
      <c r="D997" t="s">
        <v>430</v>
      </c>
      <c r="E997" s="120">
        <v>500000</v>
      </c>
      <c r="F997">
        <v>0</v>
      </c>
      <c r="G997">
        <v>0</v>
      </c>
      <c r="H997" s="114">
        <f t="shared" si="60"/>
        <v>0</v>
      </c>
      <c r="I997" s="114">
        <v>0</v>
      </c>
      <c r="J997" s="115">
        <f t="shared" si="61"/>
        <v>0</v>
      </c>
      <c r="K997" s="116" t="e">
        <f t="shared" si="62"/>
        <v>#DIV/0!</v>
      </c>
      <c r="L997" s="114">
        <v>0</v>
      </c>
      <c r="M997" s="116" t="e">
        <f t="shared" si="63"/>
        <v>#DIV/0!</v>
      </c>
      <c r="N997" s="114">
        <v>0</v>
      </c>
    </row>
    <row r="998" spans="1:14">
      <c r="A998" t="s">
        <v>202</v>
      </c>
      <c r="D998" t="s">
        <v>430</v>
      </c>
      <c r="E998" s="120">
        <v>450000</v>
      </c>
      <c r="F998">
        <v>0</v>
      </c>
      <c r="G998">
        <v>0</v>
      </c>
      <c r="H998" s="114">
        <f t="shared" si="60"/>
        <v>0</v>
      </c>
      <c r="I998" s="114">
        <v>0</v>
      </c>
      <c r="J998" s="115">
        <f t="shared" si="61"/>
        <v>0</v>
      </c>
      <c r="K998" s="116" t="e">
        <f t="shared" si="62"/>
        <v>#DIV/0!</v>
      </c>
      <c r="L998" s="114">
        <v>0</v>
      </c>
      <c r="M998" s="116" t="e">
        <f t="shared" si="63"/>
        <v>#DIV/0!</v>
      </c>
      <c r="N998" s="114">
        <v>0</v>
      </c>
    </row>
    <row r="999" spans="1:14">
      <c r="A999" t="s">
        <v>203</v>
      </c>
      <c r="D999" t="s">
        <v>430</v>
      </c>
      <c r="E999" s="120">
        <v>200000</v>
      </c>
      <c r="F999">
        <v>0</v>
      </c>
      <c r="G999">
        <v>0</v>
      </c>
      <c r="H999" s="114">
        <f t="shared" si="60"/>
        <v>0</v>
      </c>
      <c r="I999" s="114">
        <v>0</v>
      </c>
      <c r="J999" s="115">
        <f t="shared" si="61"/>
        <v>0</v>
      </c>
      <c r="K999" s="116" t="e">
        <f t="shared" si="62"/>
        <v>#DIV/0!</v>
      </c>
      <c r="L999" s="114">
        <v>0</v>
      </c>
      <c r="M999" s="116" t="e">
        <f t="shared" si="63"/>
        <v>#DIV/0!</v>
      </c>
      <c r="N999" s="114">
        <v>0</v>
      </c>
    </row>
    <row r="1000" spans="1:14">
      <c r="A1000" t="s">
        <v>204</v>
      </c>
      <c r="D1000" t="s">
        <v>430</v>
      </c>
      <c r="E1000" s="120">
        <v>180000</v>
      </c>
      <c r="F1000">
        <v>0</v>
      </c>
      <c r="G1000">
        <v>0</v>
      </c>
      <c r="H1000" s="114">
        <f t="shared" si="60"/>
        <v>0</v>
      </c>
      <c r="I1000" s="114">
        <v>0</v>
      </c>
      <c r="J1000" s="115">
        <f t="shared" si="61"/>
        <v>0</v>
      </c>
      <c r="K1000" s="116" t="e">
        <f t="shared" si="62"/>
        <v>#DIV/0!</v>
      </c>
      <c r="L1000" s="114">
        <v>0</v>
      </c>
      <c r="M1000" s="116" t="e">
        <f t="shared" si="63"/>
        <v>#DIV/0!</v>
      </c>
      <c r="N1000" s="114">
        <v>0</v>
      </c>
    </row>
    <row r="1001" spans="1:14">
      <c r="A1001" t="s">
        <v>205</v>
      </c>
      <c r="D1001" t="s">
        <v>430</v>
      </c>
      <c r="E1001" s="120">
        <v>400000</v>
      </c>
      <c r="F1001">
        <v>0</v>
      </c>
      <c r="G1001">
        <v>0</v>
      </c>
      <c r="H1001" s="114">
        <f t="shared" si="60"/>
        <v>0</v>
      </c>
      <c r="I1001" s="114">
        <v>0</v>
      </c>
      <c r="J1001" s="115">
        <f t="shared" si="61"/>
        <v>0</v>
      </c>
      <c r="K1001" s="116" t="e">
        <f t="shared" si="62"/>
        <v>#DIV/0!</v>
      </c>
      <c r="L1001" s="114">
        <v>0</v>
      </c>
      <c r="M1001" s="116" t="e">
        <f t="shared" si="63"/>
        <v>#DIV/0!</v>
      </c>
      <c r="N1001" s="114">
        <v>0</v>
      </c>
    </row>
    <row r="1002" spans="1:14">
      <c r="A1002" t="s">
        <v>206</v>
      </c>
      <c r="D1002" t="s">
        <v>430</v>
      </c>
      <c r="E1002" s="120">
        <v>200000</v>
      </c>
      <c r="F1002">
        <v>0</v>
      </c>
      <c r="G1002">
        <v>0</v>
      </c>
      <c r="H1002" s="114">
        <f t="shared" si="60"/>
        <v>0</v>
      </c>
      <c r="I1002" s="114">
        <v>0</v>
      </c>
      <c r="J1002" s="115">
        <f t="shared" si="61"/>
        <v>0</v>
      </c>
      <c r="K1002" s="116" t="e">
        <f t="shared" si="62"/>
        <v>#DIV/0!</v>
      </c>
      <c r="L1002" s="114">
        <v>0</v>
      </c>
      <c r="M1002" s="116" t="e">
        <f t="shared" si="63"/>
        <v>#DIV/0!</v>
      </c>
      <c r="N1002" s="114">
        <v>0</v>
      </c>
    </row>
    <row r="1003" spans="1:14">
      <c r="A1003" t="s">
        <v>207</v>
      </c>
      <c r="D1003" t="s">
        <v>430</v>
      </c>
      <c r="E1003" s="120">
        <v>0</v>
      </c>
      <c r="F1003">
        <v>156115.15</v>
      </c>
      <c r="G1003">
        <v>0</v>
      </c>
      <c r="H1003" s="114">
        <f t="shared" si="60"/>
        <v>140503.63500000001</v>
      </c>
      <c r="I1003" s="114">
        <v>0</v>
      </c>
      <c r="J1003" s="115">
        <f t="shared" si="61"/>
        <v>0</v>
      </c>
      <c r="K1003" s="116">
        <f t="shared" si="62"/>
        <v>0</v>
      </c>
      <c r="L1003" s="114">
        <v>0</v>
      </c>
      <c r="M1003" s="116">
        <f t="shared" si="63"/>
        <v>0</v>
      </c>
      <c r="N1003" s="114">
        <v>0</v>
      </c>
    </row>
    <row r="1004" spans="1:14">
      <c r="A1004" t="s">
        <v>208</v>
      </c>
      <c r="D1004" t="s">
        <v>430</v>
      </c>
      <c r="E1004" s="120">
        <v>0</v>
      </c>
      <c r="F1004">
        <v>92143.25</v>
      </c>
      <c r="G1004">
        <v>0</v>
      </c>
      <c r="H1004" s="114">
        <f t="shared" si="60"/>
        <v>82928.925000000003</v>
      </c>
      <c r="I1004" s="114">
        <v>0</v>
      </c>
      <c r="J1004" s="115">
        <f t="shared" si="61"/>
        <v>0</v>
      </c>
      <c r="K1004" s="116">
        <f t="shared" si="62"/>
        <v>0</v>
      </c>
      <c r="L1004" s="114">
        <v>0</v>
      </c>
      <c r="M1004" s="116">
        <f t="shared" si="63"/>
        <v>0</v>
      </c>
      <c r="N1004" s="114">
        <v>0</v>
      </c>
    </row>
    <row r="1005" spans="1:14">
      <c r="A1005" t="s">
        <v>209</v>
      </c>
      <c r="D1005" t="s">
        <v>430</v>
      </c>
      <c r="E1005" s="120">
        <v>0</v>
      </c>
      <c r="F1005">
        <v>73700.33</v>
      </c>
      <c r="G1005">
        <v>0</v>
      </c>
      <c r="H1005" s="114">
        <f t="shared" si="60"/>
        <v>66330.297000000006</v>
      </c>
      <c r="I1005" s="114">
        <v>0</v>
      </c>
      <c r="J1005" s="115">
        <f t="shared" si="61"/>
        <v>0</v>
      </c>
      <c r="K1005" s="116">
        <f t="shared" si="62"/>
        <v>0</v>
      </c>
      <c r="L1005" s="114">
        <v>0</v>
      </c>
      <c r="M1005" s="116">
        <f t="shared" si="63"/>
        <v>0</v>
      </c>
      <c r="N1005" s="114">
        <v>0</v>
      </c>
    </row>
    <row r="1006" spans="1:14">
      <c r="A1006" t="s">
        <v>209</v>
      </c>
      <c r="D1006" t="s">
        <v>430</v>
      </c>
      <c r="E1006" s="120">
        <v>0</v>
      </c>
      <c r="F1006">
        <v>42630</v>
      </c>
      <c r="G1006">
        <v>0</v>
      </c>
      <c r="H1006" s="114">
        <f t="shared" si="60"/>
        <v>38367</v>
      </c>
      <c r="I1006" s="114">
        <v>0</v>
      </c>
      <c r="J1006" s="115">
        <f t="shared" si="61"/>
        <v>0</v>
      </c>
      <c r="K1006" s="116">
        <f t="shared" si="62"/>
        <v>0</v>
      </c>
      <c r="L1006" s="114">
        <v>0</v>
      </c>
      <c r="M1006" s="116">
        <f t="shared" si="63"/>
        <v>0</v>
      </c>
      <c r="N1006" s="114">
        <v>0</v>
      </c>
    </row>
    <row r="1007" spans="1:14">
      <c r="A1007" t="s">
        <v>210</v>
      </c>
      <c r="D1007" t="s">
        <v>430</v>
      </c>
      <c r="E1007" s="120">
        <v>0</v>
      </c>
      <c r="F1007">
        <v>77592.17</v>
      </c>
      <c r="G1007">
        <v>0</v>
      </c>
      <c r="H1007" s="114">
        <f t="shared" si="60"/>
        <v>69832.952999999994</v>
      </c>
      <c r="I1007" s="114">
        <v>0</v>
      </c>
      <c r="J1007" s="115">
        <f t="shared" si="61"/>
        <v>0</v>
      </c>
      <c r="K1007" s="116">
        <f t="shared" si="62"/>
        <v>0</v>
      </c>
      <c r="L1007" s="114">
        <v>0</v>
      </c>
      <c r="M1007" s="116">
        <f t="shared" si="63"/>
        <v>0</v>
      </c>
      <c r="N1007" s="114">
        <v>0</v>
      </c>
    </row>
    <row r="1008" spans="1:14">
      <c r="A1008" t="s">
        <v>211</v>
      </c>
      <c r="D1008" t="s">
        <v>430</v>
      </c>
      <c r="E1008" s="120">
        <v>0</v>
      </c>
      <c r="F1008">
        <v>400000</v>
      </c>
      <c r="G1008">
        <v>0</v>
      </c>
      <c r="H1008" s="114">
        <f t="shared" si="60"/>
        <v>360000</v>
      </c>
      <c r="I1008" s="114">
        <v>0</v>
      </c>
      <c r="J1008" s="115">
        <f t="shared" si="61"/>
        <v>0</v>
      </c>
      <c r="K1008" s="116">
        <f t="shared" si="62"/>
        <v>0</v>
      </c>
      <c r="L1008" s="114">
        <v>0</v>
      </c>
      <c r="M1008" s="116">
        <f t="shared" si="63"/>
        <v>0</v>
      </c>
      <c r="N1008" s="114">
        <v>0</v>
      </c>
    </row>
    <row r="1009" spans="1:14">
      <c r="A1009" t="s">
        <v>212</v>
      </c>
      <c r="D1009" t="s">
        <v>430</v>
      </c>
      <c r="E1009" s="120">
        <v>0</v>
      </c>
      <c r="F1009">
        <v>205000</v>
      </c>
      <c r="G1009">
        <v>0</v>
      </c>
      <c r="H1009" s="114">
        <f t="shared" si="60"/>
        <v>184500</v>
      </c>
      <c r="I1009" s="114">
        <v>0</v>
      </c>
      <c r="J1009" s="115">
        <f t="shared" si="61"/>
        <v>0</v>
      </c>
      <c r="K1009" s="116">
        <f t="shared" si="62"/>
        <v>0</v>
      </c>
      <c r="L1009" s="114">
        <v>0</v>
      </c>
      <c r="M1009" s="116">
        <f t="shared" si="63"/>
        <v>0</v>
      </c>
      <c r="N1009" s="114">
        <v>0</v>
      </c>
    </row>
    <row r="1010" spans="1:14">
      <c r="A1010" t="s">
        <v>213</v>
      </c>
      <c r="D1010" t="s">
        <v>430</v>
      </c>
      <c r="E1010" s="120">
        <v>0</v>
      </c>
      <c r="F1010">
        <v>180000</v>
      </c>
      <c r="G1010">
        <v>0</v>
      </c>
      <c r="H1010" s="114">
        <f t="shared" si="60"/>
        <v>162000</v>
      </c>
      <c r="I1010" s="114">
        <v>0</v>
      </c>
      <c r="J1010" s="115">
        <f t="shared" si="61"/>
        <v>0</v>
      </c>
      <c r="K1010" s="116">
        <f t="shared" si="62"/>
        <v>0</v>
      </c>
      <c r="L1010" s="114">
        <v>0</v>
      </c>
      <c r="M1010" s="116">
        <f t="shared" si="63"/>
        <v>0</v>
      </c>
      <c r="N1010" s="114">
        <v>0</v>
      </c>
    </row>
    <row r="1011" spans="1:14">
      <c r="A1011" t="s">
        <v>214</v>
      </c>
      <c r="D1011" t="s">
        <v>430</v>
      </c>
      <c r="E1011" s="120">
        <v>0</v>
      </c>
      <c r="F1011">
        <v>1220000</v>
      </c>
      <c r="G1011">
        <v>0</v>
      </c>
      <c r="H1011" s="114">
        <f t="shared" si="60"/>
        <v>1098000</v>
      </c>
      <c r="I1011" s="114">
        <v>0</v>
      </c>
      <c r="J1011" s="115">
        <f t="shared" si="61"/>
        <v>0</v>
      </c>
      <c r="K1011" s="116">
        <f t="shared" si="62"/>
        <v>0</v>
      </c>
      <c r="L1011" s="114">
        <v>0</v>
      </c>
      <c r="M1011" s="116">
        <f t="shared" si="63"/>
        <v>0</v>
      </c>
      <c r="N1011" s="114">
        <v>0</v>
      </c>
    </row>
    <row r="1012" spans="1:14">
      <c r="A1012" t="s">
        <v>215</v>
      </c>
      <c r="D1012" t="s">
        <v>430</v>
      </c>
      <c r="E1012" s="120">
        <v>0</v>
      </c>
      <c r="F1012">
        <v>203324.5</v>
      </c>
      <c r="G1012">
        <v>0</v>
      </c>
      <c r="H1012" s="114">
        <f t="shared" si="60"/>
        <v>182992.05000000002</v>
      </c>
      <c r="I1012" s="114">
        <v>0</v>
      </c>
      <c r="J1012" s="115">
        <f t="shared" si="61"/>
        <v>0</v>
      </c>
      <c r="K1012" s="116">
        <f t="shared" si="62"/>
        <v>0</v>
      </c>
      <c r="L1012" s="114">
        <v>0</v>
      </c>
      <c r="M1012" s="116">
        <f t="shared" si="63"/>
        <v>0</v>
      </c>
      <c r="N1012" s="114">
        <v>0</v>
      </c>
    </row>
    <row r="1013" spans="1:14">
      <c r="A1013" t="s">
        <v>216</v>
      </c>
      <c r="D1013" t="s">
        <v>430</v>
      </c>
      <c r="E1013" s="120">
        <v>0</v>
      </c>
      <c r="F1013">
        <v>591675.5</v>
      </c>
      <c r="G1013">
        <v>0</v>
      </c>
      <c r="H1013" s="114">
        <f t="shared" si="60"/>
        <v>532507.95000000007</v>
      </c>
      <c r="I1013" s="114">
        <v>0</v>
      </c>
      <c r="J1013" s="115">
        <f t="shared" si="61"/>
        <v>0</v>
      </c>
      <c r="K1013" s="116">
        <f t="shared" si="62"/>
        <v>0</v>
      </c>
      <c r="L1013" s="114">
        <v>0</v>
      </c>
      <c r="M1013" s="116">
        <f t="shared" si="63"/>
        <v>0</v>
      </c>
      <c r="N1013" s="114">
        <v>0</v>
      </c>
    </row>
    <row r="1014" spans="1:14">
      <c r="A1014" t="s">
        <v>217</v>
      </c>
      <c r="D1014" t="s">
        <v>430</v>
      </c>
      <c r="E1014" s="120">
        <v>0</v>
      </c>
      <c r="F1014">
        <v>172152.61</v>
      </c>
      <c r="G1014">
        <v>0</v>
      </c>
      <c r="H1014" s="114">
        <f t="shared" si="60"/>
        <v>154937.34899999999</v>
      </c>
      <c r="I1014" s="114">
        <v>0</v>
      </c>
      <c r="J1014" s="115">
        <f t="shared" si="61"/>
        <v>0</v>
      </c>
      <c r="K1014" s="116">
        <f t="shared" si="62"/>
        <v>0</v>
      </c>
      <c r="L1014" s="114">
        <v>0</v>
      </c>
      <c r="M1014" s="116">
        <f t="shared" si="63"/>
        <v>0</v>
      </c>
      <c r="N1014" s="114">
        <v>0</v>
      </c>
    </row>
    <row r="1015" spans="1:14">
      <c r="A1015" t="s">
        <v>218</v>
      </c>
      <c r="D1015" t="s">
        <v>430</v>
      </c>
      <c r="E1015" s="120">
        <v>0</v>
      </c>
      <c r="F1015">
        <v>242715.58</v>
      </c>
      <c r="G1015">
        <v>0</v>
      </c>
      <c r="H1015" s="114">
        <f t="shared" si="60"/>
        <v>218444.022</v>
      </c>
      <c r="I1015" s="114">
        <v>0</v>
      </c>
      <c r="J1015" s="115">
        <f t="shared" si="61"/>
        <v>0</v>
      </c>
      <c r="K1015" s="116">
        <f t="shared" si="62"/>
        <v>0</v>
      </c>
      <c r="L1015" s="114">
        <v>0</v>
      </c>
      <c r="M1015" s="116">
        <f t="shared" si="63"/>
        <v>0</v>
      </c>
      <c r="N1015" s="114">
        <v>0</v>
      </c>
    </row>
    <row r="1016" spans="1:14">
      <c r="A1016" t="s">
        <v>219</v>
      </c>
      <c r="D1016" t="s">
        <v>430</v>
      </c>
      <c r="E1016" s="120">
        <v>0</v>
      </c>
      <c r="F1016">
        <v>160000</v>
      </c>
      <c r="G1016">
        <v>0</v>
      </c>
      <c r="H1016" s="114">
        <f t="shared" si="60"/>
        <v>144000</v>
      </c>
      <c r="I1016" s="114">
        <v>0</v>
      </c>
      <c r="J1016" s="115">
        <f t="shared" si="61"/>
        <v>0</v>
      </c>
      <c r="K1016" s="116">
        <f t="shared" si="62"/>
        <v>0</v>
      </c>
      <c r="L1016" s="114">
        <v>0</v>
      </c>
      <c r="M1016" s="116">
        <f t="shared" si="63"/>
        <v>0</v>
      </c>
      <c r="N1016" s="114">
        <v>0</v>
      </c>
    </row>
    <row r="1017" spans="1:14">
      <c r="A1017" t="s">
        <v>220</v>
      </c>
      <c r="D1017" t="s">
        <v>430</v>
      </c>
      <c r="E1017" s="120">
        <v>0</v>
      </c>
      <c r="F1017">
        <v>1028882.44</v>
      </c>
      <c r="G1017">
        <v>0</v>
      </c>
      <c r="H1017" s="114">
        <f t="shared" si="60"/>
        <v>925994.196</v>
      </c>
      <c r="I1017" s="114">
        <v>0</v>
      </c>
      <c r="J1017" s="115">
        <f t="shared" si="61"/>
        <v>0</v>
      </c>
      <c r="K1017" s="116">
        <f t="shared" si="62"/>
        <v>0</v>
      </c>
      <c r="L1017" s="114">
        <v>0</v>
      </c>
      <c r="M1017" s="116">
        <f t="shared" si="63"/>
        <v>0</v>
      </c>
      <c r="N1017" s="114">
        <v>0</v>
      </c>
    </row>
    <row r="1018" spans="1:14">
      <c r="A1018" t="s">
        <v>221</v>
      </c>
      <c r="D1018" t="s">
        <v>430</v>
      </c>
      <c r="E1018" s="120">
        <v>0</v>
      </c>
      <c r="F1018">
        <v>300000</v>
      </c>
      <c r="G1018">
        <v>0</v>
      </c>
      <c r="H1018" s="114">
        <f t="shared" si="60"/>
        <v>270000</v>
      </c>
      <c r="I1018" s="114">
        <v>0</v>
      </c>
      <c r="J1018" s="115">
        <f t="shared" si="61"/>
        <v>0</v>
      </c>
      <c r="K1018" s="116">
        <f t="shared" si="62"/>
        <v>0</v>
      </c>
      <c r="L1018" s="114">
        <v>0</v>
      </c>
      <c r="M1018" s="116">
        <f t="shared" si="63"/>
        <v>0</v>
      </c>
      <c r="N1018" s="114">
        <v>0</v>
      </c>
    </row>
    <row r="1019" spans="1:14">
      <c r="A1019" t="s">
        <v>222</v>
      </c>
      <c r="D1019" t="s">
        <v>430</v>
      </c>
      <c r="E1019" s="120">
        <v>0</v>
      </c>
      <c r="F1019">
        <v>0</v>
      </c>
      <c r="G1019">
        <v>0</v>
      </c>
      <c r="H1019" s="114">
        <f t="shared" si="60"/>
        <v>0</v>
      </c>
      <c r="I1019" s="114">
        <v>0</v>
      </c>
      <c r="J1019" s="115">
        <f t="shared" si="61"/>
        <v>0</v>
      </c>
      <c r="K1019" s="116" t="e">
        <f t="shared" si="62"/>
        <v>#DIV/0!</v>
      </c>
      <c r="L1019" s="114">
        <v>0</v>
      </c>
      <c r="M1019" s="116" t="e">
        <f t="shared" si="63"/>
        <v>#DIV/0!</v>
      </c>
      <c r="N1019" s="114">
        <v>0</v>
      </c>
    </row>
    <row r="1020" spans="1:14">
      <c r="A1020" t="s">
        <v>223</v>
      </c>
      <c r="D1020" t="s">
        <v>430</v>
      </c>
      <c r="E1020" s="120">
        <v>0</v>
      </c>
      <c r="F1020">
        <v>219901.32</v>
      </c>
      <c r="G1020">
        <v>0</v>
      </c>
      <c r="H1020" s="114">
        <f t="shared" si="60"/>
        <v>197911.18800000002</v>
      </c>
      <c r="I1020" s="114">
        <v>0</v>
      </c>
      <c r="J1020" s="115">
        <f t="shared" si="61"/>
        <v>0</v>
      </c>
      <c r="K1020" s="116">
        <f t="shared" si="62"/>
        <v>0</v>
      </c>
      <c r="L1020" s="114">
        <v>0</v>
      </c>
      <c r="M1020" s="116">
        <f t="shared" si="63"/>
        <v>0</v>
      </c>
      <c r="N1020" s="114">
        <v>0</v>
      </c>
    </row>
    <row r="1021" spans="1:14">
      <c r="A1021" t="s">
        <v>224</v>
      </c>
      <c r="D1021" t="s">
        <v>430</v>
      </c>
      <c r="E1021" s="120">
        <v>0</v>
      </c>
      <c r="F1021">
        <v>150000</v>
      </c>
      <c r="G1021">
        <v>149999.99</v>
      </c>
      <c r="H1021" s="114">
        <f t="shared" si="60"/>
        <v>135000</v>
      </c>
      <c r="I1021" s="114">
        <v>0</v>
      </c>
      <c r="J1021" s="115">
        <f t="shared" si="61"/>
        <v>149999.99</v>
      </c>
      <c r="K1021" s="116">
        <f t="shared" si="62"/>
        <v>0.99999993333333326</v>
      </c>
      <c r="L1021" s="114">
        <v>0</v>
      </c>
      <c r="M1021" s="116">
        <f t="shared" si="63"/>
        <v>0.99999993333333326</v>
      </c>
      <c r="N1021" s="114">
        <v>0</v>
      </c>
    </row>
    <row r="1022" spans="1:14">
      <c r="A1022" t="s">
        <v>225</v>
      </c>
      <c r="D1022" t="s">
        <v>430</v>
      </c>
      <c r="E1022" s="120">
        <v>0</v>
      </c>
      <c r="F1022">
        <v>150000</v>
      </c>
      <c r="G1022">
        <v>149999.98000000001</v>
      </c>
      <c r="H1022" s="114">
        <f t="shared" si="60"/>
        <v>135000</v>
      </c>
      <c r="I1022" s="114">
        <v>0</v>
      </c>
      <c r="J1022" s="115">
        <f t="shared" si="61"/>
        <v>149999.98000000001</v>
      </c>
      <c r="K1022" s="116">
        <f t="shared" si="62"/>
        <v>0.99999986666666674</v>
      </c>
      <c r="L1022" s="114">
        <v>0</v>
      </c>
      <c r="M1022" s="116">
        <f t="shared" si="63"/>
        <v>0.99999986666666674</v>
      </c>
      <c r="N1022" s="114">
        <v>0</v>
      </c>
    </row>
    <row r="1023" spans="1:14">
      <c r="A1023" t="s">
        <v>226</v>
      </c>
      <c r="D1023" t="s">
        <v>430</v>
      </c>
      <c r="E1023" s="120">
        <v>0</v>
      </c>
      <c r="F1023">
        <v>0</v>
      </c>
      <c r="G1023">
        <v>0</v>
      </c>
      <c r="H1023" s="114">
        <f t="shared" si="60"/>
        <v>0</v>
      </c>
      <c r="I1023" s="114">
        <v>0</v>
      </c>
      <c r="J1023" s="115">
        <f t="shared" si="61"/>
        <v>0</v>
      </c>
      <c r="K1023" s="116" t="e">
        <f t="shared" si="62"/>
        <v>#DIV/0!</v>
      </c>
      <c r="L1023" s="114">
        <v>0</v>
      </c>
      <c r="M1023" s="116" t="e">
        <f t="shared" si="63"/>
        <v>#DIV/0!</v>
      </c>
      <c r="N1023" s="114">
        <v>0</v>
      </c>
    </row>
    <row r="1024" spans="1:14">
      <c r="A1024" t="s">
        <v>1227</v>
      </c>
      <c r="D1024" t="s">
        <v>430</v>
      </c>
      <c r="E1024" s="120">
        <v>0</v>
      </c>
      <c r="F1024">
        <v>141000</v>
      </c>
      <c r="G1024">
        <v>0</v>
      </c>
      <c r="H1024" s="114">
        <f t="shared" si="60"/>
        <v>126900</v>
      </c>
      <c r="I1024" s="114">
        <v>0</v>
      </c>
      <c r="J1024" s="115">
        <f t="shared" si="61"/>
        <v>0</v>
      </c>
      <c r="K1024" s="116">
        <f t="shared" si="62"/>
        <v>0</v>
      </c>
      <c r="L1024" s="114">
        <v>0</v>
      </c>
      <c r="M1024" s="116">
        <f t="shared" si="63"/>
        <v>0</v>
      </c>
      <c r="N1024" s="114">
        <v>0</v>
      </c>
    </row>
    <row r="1025" spans="1:14">
      <c r="A1025" t="s">
        <v>227</v>
      </c>
      <c r="D1025" t="s">
        <v>430</v>
      </c>
      <c r="E1025" s="120">
        <v>0</v>
      </c>
      <c r="F1025">
        <v>0</v>
      </c>
      <c r="G1025">
        <v>0</v>
      </c>
      <c r="H1025" s="114">
        <f t="shared" si="60"/>
        <v>0</v>
      </c>
      <c r="I1025" s="114">
        <v>0</v>
      </c>
      <c r="J1025" s="115">
        <f t="shared" si="61"/>
        <v>0</v>
      </c>
      <c r="K1025" s="116" t="e">
        <f t="shared" si="62"/>
        <v>#DIV/0!</v>
      </c>
      <c r="L1025" s="114">
        <v>0</v>
      </c>
      <c r="M1025" s="116" t="e">
        <f t="shared" si="63"/>
        <v>#DIV/0!</v>
      </c>
      <c r="N1025" s="114">
        <v>0</v>
      </c>
    </row>
    <row r="1026" spans="1:14">
      <c r="A1026" t="s">
        <v>227</v>
      </c>
      <c r="D1026" t="s">
        <v>430</v>
      </c>
      <c r="E1026" s="120">
        <v>0</v>
      </c>
      <c r="F1026">
        <v>2749411.05</v>
      </c>
      <c r="G1026">
        <v>0</v>
      </c>
      <c r="H1026" s="114">
        <f t="shared" si="60"/>
        <v>2474469.9449999998</v>
      </c>
      <c r="I1026" s="114">
        <v>0</v>
      </c>
      <c r="J1026" s="115">
        <f t="shared" si="61"/>
        <v>0</v>
      </c>
      <c r="K1026" s="116">
        <f t="shared" si="62"/>
        <v>0</v>
      </c>
      <c r="L1026" s="114">
        <v>0</v>
      </c>
      <c r="M1026" s="116">
        <f t="shared" si="63"/>
        <v>0</v>
      </c>
      <c r="N1026" s="114">
        <v>0</v>
      </c>
    </row>
    <row r="1027" spans="1:14">
      <c r="A1027" t="s">
        <v>228</v>
      </c>
      <c r="D1027" t="s">
        <v>430</v>
      </c>
      <c r="E1027" s="120">
        <v>0</v>
      </c>
      <c r="F1027">
        <v>173055.16</v>
      </c>
      <c r="G1027">
        <v>167411.21</v>
      </c>
      <c r="H1027" s="114">
        <f t="shared" ref="H1027:H1090" si="64">F1027*$H$5</f>
        <v>155749.644</v>
      </c>
      <c r="I1027" s="114">
        <v>0</v>
      </c>
      <c r="J1027" s="115">
        <f t="shared" ref="J1027:J1090" si="65">G1027</f>
        <v>167411.21</v>
      </c>
      <c r="K1027" s="116">
        <f t="shared" ref="K1027:K1090" si="66">G1027/F1027</f>
        <v>0.9673864102058557</v>
      </c>
      <c r="L1027" s="114">
        <v>0</v>
      </c>
      <c r="M1027" s="116">
        <f t="shared" ref="M1027:M1090" si="67">K1027</f>
        <v>0.9673864102058557</v>
      </c>
      <c r="N1027" s="114">
        <v>0</v>
      </c>
    </row>
    <row r="1028" spans="1:14">
      <c r="A1028" t="s">
        <v>229</v>
      </c>
      <c r="D1028" t="s">
        <v>430</v>
      </c>
      <c r="E1028" s="120">
        <v>0</v>
      </c>
      <c r="F1028">
        <v>127217.22</v>
      </c>
      <c r="G1028">
        <v>0</v>
      </c>
      <c r="H1028" s="114">
        <f t="shared" si="64"/>
        <v>114495.49800000001</v>
      </c>
      <c r="I1028" s="114">
        <v>0</v>
      </c>
      <c r="J1028" s="115">
        <f t="shared" si="65"/>
        <v>0</v>
      </c>
      <c r="K1028" s="116">
        <f t="shared" si="66"/>
        <v>0</v>
      </c>
      <c r="L1028" s="114">
        <v>0</v>
      </c>
      <c r="M1028" s="116">
        <f t="shared" si="67"/>
        <v>0</v>
      </c>
      <c r="N1028" s="114">
        <v>0</v>
      </c>
    </row>
    <row r="1029" spans="1:14">
      <c r="A1029" t="s">
        <v>230</v>
      </c>
      <c r="D1029" t="s">
        <v>430</v>
      </c>
      <c r="E1029" s="120">
        <v>0</v>
      </c>
      <c r="F1029">
        <v>22912.12</v>
      </c>
      <c r="G1029">
        <v>0</v>
      </c>
      <c r="H1029" s="114">
        <f t="shared" si="64"/>
        <v>20620.907999999999</v>
      </c>
      <c r="I1029" s="114">
        <v>0</v>
      </c>
      <c r="J1029" s="115">
        <f t="shared" si="65"/>
        <v>0</v>
      </c>
      <c r="K1029" s="116">
        <f t="shared" si="66"/>
        <v>0</v>
      </c>
      <c r="L1029" s="114">
        <v>0</v>
      </c>
      <c r="M1029" s="116">
        <f t="shared" si="67"/>
        <v>0</v>
      </c>
      <c r="N1029" s="114">
        <v>0</v>
      </c>
    </row>
    <row r="1030" spans="1:14">
      <c r="A1030" t="s">
        <v>231</v>
      </c>
      <c r="D1030" t="s">
        <v>430</v>
      </c>
      <c r="E1030" s="120">
        <v>0</v>
      </c>
      <c r="F1030">
        <v>14234.27</v>
      </c>
      <c r="G1030">
        <v>0</v>
      </c>
      <c r="H1030" s="114">
        <f t="shared" si="64"/>
        <v>12810.843000000001</v>
      </c>
      <c r="I1030" s="114">
        <v>0</v>
      </c>
      <c r="J1030" s="115">
        <f t="shared" si="65"/>
        <v>0</v>
      </c>
      <c r="K1030" s="116">
        <f t="shared" si="66"/>
        <v>0</v>
      </c>
      <c r="L1030" s="114">
        <v>0</v>
      </c>
      <c r="M1030" s="116">
        <f t="shared" si="67"/>
        <v>0</v>
      </c>
      <c r="N1030" s="114">
        <v>0</v>
      </c>
    </row>
    <row r="1031" spans="1:14">
      <c r="A1031" t="s">
        <v>231</v>
      </c>
      <c r="D1031" t="s">
        <v>430</v>
      </c>
      <c r="E1031" s="120">
        <v>0</v>
      </c>
      <c r="F1031">
        <v>14234.27</v>
      </c>
      <c r="G1031">
        <v>0</v>
      </c>
      <c r="H1031" s="114">
        <f t="shared" si="64"/>
        <v>12810.843000000001</v>
      </c>
      <c r="I1031" s="114">
        <v>0</v>
      </c>
      <c r="J1031" s="115">
        <f t="shared" si="65"/>
        <v>0</v>
      </c>
      <c r="K1031" s="116">
        <f t="shared" si="66"/>
        <v>0</v>
      </c>
      <c r="L1031" s="114">
        <v>0</v>
      </c>
      <c r="M1031" s="116">
        <f t="shared" si="67"/>
        <v>0</v>
      </c>
      <c r="N1031" s="114">
        <v>0</v>
      </c>
    </row>
    <row r="1032" spans="1:14">
      <c r="A1032" t="s">
        <v>232</v>
      </c>
      <c r="D1032" t="s">
        <v>430</v>
      </c>
      <c r="E1032" s="120">
        <v>0</v>
      </c>
      <c r="F1032">
        <v>171.47</v>
      </c>
      <c r="G1032">
        <v>0</v>
      </c>
      <c r="H1032" s="114">
        <f t="shared" si="64"/>
        <v>154.32300000000001</v>
      </c>
      <c r="I1032" s="114">
        <v>0</v>
      </c>
      <c r="J1032" s="115">
        <f t="shared" si="65"/>
        <v>0</v>
      </c>
      <c r="K1032" s="116">
        <f t="shared" si="66"/>
        <v>0</v>
      </c>
      <c r="L1032" s="114">
        <v>0</v>
      </c>
      <c r="M1032" s="116">
        <f t="shared" si="67"/>
        <v>0</v>
      </c>
      <c r="N1032" s="114">
        <v>0</v>
      </c>
    </row>
    <row r="1033" spans="1:14">
      <c r="A1033" t="s">
        <v>232</v>
      </c>
      <c r="D1033" t="s">
        <v>430</v>
      </c>
      <c r="E1033" s="120">
        <v>0</v>
      </c>
      <c r="F1033">
        <v>171.47</v>
      </c>
      <c r="G1033">
        <v>0</v>
      </c>
      <c r="H1033" s="114">
        <f t="shared" si="64"/>
        <v>154.32300000000001</v>
      </c>
      <c r="I1033" s="114">
        <v>0</v>
      </c>
      <c r="J1033" s="115">
        <f t="shared" si="65"/>
        <v>0</v>
      </c>
      <c r="K1033" s="116">
        <f t="shared" si="66"/>
        <v>0</v>
      </c>
      <c r="L1033" s="114">
        <v>0</v>
      </c>
      <c r="M1033" s="116">
        <f t="shared" si="67"/>
        <v>0</v>
      </c>
      <c r="N1033" s="114">
        <v>0</v>
      </c>
    </row>
    <row r="1034" spans="1:14">
      <c r="A1034" t="s">
        <v>232</v>
      </c>
      <c r="D1034" t="s">
        <v>430</v>
      </c>
      <c r="E1034" s="120">
        <v>0</v>
      </c>
      <c r="F1034">
        <v>14287.34</v>
      </c>
      <c r="G1034">
        <v>0</v>
      </c>
      <c r="H1034" s="114">
        <f t="shared" si="64"/>
        <v>12858.606</v>
      </c>
      <c r="I1034" s="114">
        <v>0</v>
      </c>
      <c r="J1034" s="115">
        <f t="shared" si="65"/>
        <v>0</v>
      </c>
      <c r="K1034" s="116">
        <f t="shared" si="66"/>
        <v>0</v>
      </c>
      <c r="L1034" s="114">
        <v>0</v>
      </c>
      <c r="M1034" s="116">
        <f t="shared" si="67"/>
        <v>0</v>
      </c>
      <c r="N1034" s="114">
        <v>0</v>
      </c>
    </row>
    <row r="1035" spans="1:14">
      <c r="A1035" t="s">
        <v>165</v>
      </c>
      <c r="D1035" t="s">
        <v>430</v>
      </c>
      <c r="E1035" s="120">
        <v>0</v>
      </c>
      <c r="F1035">
        <v>800000</v>
      </c>
      <c r="G1035">
        <v>0</v>
      </c>
      <c r="H1035" s="114">
        <f t="shared" si="64"/>
        <v>720000</v>
      </c>
      <c r="I1035" s="114">
        <v>0</v>
      </c>
      <c r="J1035" s="115">
        <f t="shared" si="65"/>
        <v>0</v>
      </c>
      <c r="K1035" s="116">
        <f t="shared" si="66"/>
        <v>0</v>
      </c>
      <c r="L1035" s="114">
        <v>0</v>
      </c>
      <c r="M1035" s="116">
        <f t="shared" si="67"/>
        <v>0</v>
      </c>
      <c r="N1035" s="114">
        <v>0</v>
      </c>
    </row>
    <row r="1036" spans="1:14">
      <c r="A1036" t="s">
        <v>103</v>
      </c>
      <c r="D1036" t="s">
        <v>430</v>
      </c>
      <c r="E1036" s="120">
        <v>0</v>
      </c>
      <c r="F1036">
        <v>69421</v>
      </c>
      <c r="G1036">
        <v>0</v>
      </c>
      <c r="H1036" s="114">
        <f t="shared" si="64"/>
        <v>62478.9</v>
      </c>
      <c r="I1036" s="114">
        <v>0</v>
      </c>
      <c r="J1036" s="115">
        <f t="shared" si="65"/>
        <v>0</v>
      </c>
      <c r="K1036" s="116">
        <f t="shared" si="66"/>
        <v>0</v>
      </c>
      <c r="L1036" s="114">
        <v>0</v>
      </c>
      <c r="M1036" s="116">
        <f t="shared" si="67"/>
        <v>0</v>
      </c>
      <c r="N1036" s="114">
        <v>0</v>
      </c>
    </row>
    <row r="1037" spans="1:14">
      <c r="A1037" t="s">
        <v>233</v>
      </c>
      <c r="D1037" t="s">
        <v>430</v>
      </c>
      <c r="E1037" s="120">
        <v>0</v>
      </c>
      <c r="F1037">
        <v>563.6</v>
      </c>
      <c r="G1037">
        <v>0</v>
      </c>
      <c r="H1037" s="114">
        <f t="shared" si="64"/>
        <v>507.24</v>
      </c>
      <c r="I1037" s="114">
        <v>0</v>
      </c>
      <c r="J1037" s="115">
        <f t="shared" si="65"/>
        <v>0</v>
      </c>
      <c r="K1037" s="116">
        <f t="shared" si="66"/>
        <v>0</v>
      </c>
      <c r="L1037" s="114">
        <v>0</v>
      </c>
      <c r="M1037" s="116">
        <f t="shared" si="67"/>
        <v>0</v>
      </c>
      <c r="N1037" s="114">
        <v>0</v>
      </c>
    </row>
    <row r="1038" spans="1:14">
      <c r="A1038" t="s">
        <v>233</v>
      </c>
      <c r="D1038" t="s">
        <v>430</v>
      </c>
      <c r="E1038" s="120">
        <v>0</v>
      </c>
      <c r="F1038">
        <v>436.4</v>
      </c>
      <c r="G1038">
        <v>0</v>
      </c>
      <c r="H1038" s="114">
        <f t="shared" si="64"/>
        <v>392.76</v>
      </c>
      <c r="I1038" s="114">
        <v>0</v>
      </c>
      <c r="J1038" s="115">
        <f t="shared" si="65"/>
        <v>0</v>
      </c>
      <c r="K1038" s="116">
        <f t="shared" si="66"/>
        <v>0</v>
      </c>
      <c r="L1038" s="114">
        <v>0</v>
      </c>
      <c r="M1038" s="116">
        <f t="shared" si="67"/>
        <v>0</v>
      </c>
      <c r="N1038" s="114">
        <v>0</v>
      </c>
    </row>
    <row r="1039" spans="1:14">
      <c r="A1039" t="s">
        <v>233</v>
      </c>
      <c r="D1039" t="s">
        <v>430</v>
      </c>
      <c r="E1039" s="120">
        <v>0</v>
      </c>
      <c r="F1039">
        <v>1400000</v>
      </c>
      <c r="G1039">
        <v>83032.69</v>
      </c>
      <c r="H1039" s="114">
        <f t="shared" si="64"/>
        <v>1260000</v>
      </c>
      <c r="I1039" s="114">
        <v>0</v>
      </c>
      <c r="J1039" s="115">
        <f t="shared" si="65"/>
        <v>83032.69</v>
      </c>
      <c r="K1039" s="116">
        <f t="shared" si="66"/>
        <v>5.9309064285714287E-2</v>
      </c>
      <c r="L1039" s="114">
        <v>0</v>
      </c>
      <c r="M1039" s="116">
        <f t="shared" si="67"/>
        <v>5.9309064285714287E-2</v>
      </c>
      <c r="N1039" s="114">
        <v>0</v>
      </c>
    </row>
    <row r="1040" spans="1:14">
      <c r="A1040" t="s">
        <v>234</v>
      </c>
      <c r="D1040" t="s">
        <v>430</v>
      </c>
      <c r="E1040" s="120">
        <v>0</v>
      </c>
      <c r="F1040">
        <v>290.89</v>
      </c>
      <c r="G1040">
        <v>0</v>
      </c>
      <c r="H1040" s="114">
        <f t="shared" si="64"/>
        <v>261.80099999999999</v>
      </c>
      <c r="I1040" s="114">
        <v>0</v>
      </c>
      <c r="J1040" s="115">
        <f t="shared" si="65"/>
        <v>0</v>
      </c>
      <c r="K1040" s="116">
        <f t="shared" si="66"/>
        <v>0</v>
      </c>
      <c r="L1040" s="114">
        <v>0</v>
      </c>
      <c r="M1040" s="116">
        <f t="shared" si="67"/>
        <v>0</v>
      </c>
      <c r="N1040" s="114">
        <v>0</v>
      </c>
    </row>
    <row r="1041" spans="1:14">
      <c r="A1041" t="s">
        <v>234</v>
      </c>
      <c r="D1041" t="s">
        <v>430</v>
      </c>
      <c r="E1041" s="120">
        <v>0</v>
      </c>
      <c r="F1041">
        <v>290.89</v>
      </c>
      <c r="G1041">
        <v>0</v>
      </c>
      <c r="H1041" s="114">
        <f t="shared" si="64"/>
        <v>261.80099999999999</v>
      </c>
      <c r="I1041" s="114">
        <v>0</v>
      </c>
      <c r="J1041" s="115">
        <f t="shared" si="65"/>
        <v>0</v>
      </c>
      <c r="K1041" s="116">
        <f t="shared" si="66"/>
        <v>0</v>
      </c>
      <c r="L1041" s="114">
        <v>0</v>
      </c>
      <c r="M1041" s="116">
        <f t="shared" si="67"/>
        <v>0</v>
      </c>
      <c r="N1041" s="114">
        <v>0</v>
      </c>
    </row>
    <row r="1042" spans="1:14">
      <c r="A1042" t="s">
        <v>235</v>
      </c>
      <c r="D1042" t="s">
        <v>430</v>
      </c>
      <c r="E1042" s="120">
        <v>982496</v>
      </c>
      <c r="F1042">
        <v>500</v>
      </c>
      <c r="G1042">
        <v>0</v>
      </c>
      <c r="H1042" s="114">
        <f t="shared" si="64"/>
        <v>450</v>
      </c>
      <c r="I1042" s="114">
        <v>0</v>
      </c>
      <c r="J1042" s="115">
        <f t="shared" si="65"/>
        <v>0</v>
      </c>
      <c r="K1042" s="116">
        <f t="shared" si="66"/>
        <v>0</v>
      </c>
      <c r="L1042" s="114">
        <v>0</v>
      </c>
      <c r="M1042" s="116">
        <f t="shared" si="67"/>
        <v>0</v>
      </c>
      <c r="N1042" s="114">
        <v>0</v>
      </c>
    </row>
    <row r="1043" spans="1:14">
      <c r="A1043" t="s">
        <v>236</v>
      </c>
      <c r="D1043" t="s">
        <v>430</v>
      </c>
      <c r="E1043" s="120">
        <v>1200000</v>
      </c>
      <c r="F1043">
        <v>0</v>
      </c>
      <c r="G1043">
        <v>0</v>
      </c>
      <c r="H1043" s="114">
        <f t="shared" si="64"/>
        <v>0</v>
      </c>
      <c r="I1043" s="114">
        <v>0</v>
      </c>
      <c r="J1043" s="115">
        <f t="shared" si="65"/>
        <v>0</v>
      </c>
      <c r="K1043" s="116" t="e">
        <f t="shared" si="66"/>
        <v>#DIV/0!</v>
      </c>
      <c r="L1043" s="114">
        <v>0</v>
      </c>
      <c r="M1043" s="116" t="e">
        <f t="shared" si="67"/>
        <v>#DIV/0!</v>
      </c>
      <c r="N1043" s="114">
        <v>0</v>
      </c>
    </row>
    <row r="1044" spans="1:14">
      <c r="A1044" t="s">
        <v>237</v>
      </c>
      <c r="D1044" t="s">
        <v>430</v>
      </c>
      <c r="E1044" s="120">
        <v>1300000</v>
      </c>
      <c r="F1044">
        <v>0</v>
      </c>
      <c r="G1044">
        <v>0</v>
      </c>
      <c r="H1044" s="114">
        <f t="shared" si="64"/>
        <v>0</v>
      </c>
      <c r="I1044" s="114">
        <v>0</v>
      </c>
      <c r="J1044" s="115">
        <f t="shared" si="65"/>
        <v>0</v>
      </c>
      <c r="K1044" s="116" t="e">
        <f t="shared" si="66"/>
        <v>#DIV/0!</v>
      </c>
      <c r="L1044" s="114">
        <v>0</v>
      </c>
      <c r="M1044" s="116" t="e">
        <f t="shared" si="67"/>
        <v>#DIV/0!</v>
      </c>
      <c r="N1044" s="114">
        <v>0</v>
      </c>
    </row>
    <row r="1045" spans="1:14">
      <c r="A1045" t="s">
        <v>238</v>
      </c>
      <c r="D1045" t="s">
        <v>430</v>
      </c>
      <c r="E1045" s="120">
        <v>0</v>
      </c>
      <c r="F1045">
        <v>67500</v>
      </c>
      <c r="G1045">
        <v>0</v>
      </c>
      <c r="H1045" s="114">
        <f t="shared" si="64"/>
        <v>60750</v>
      </c>
      <c r="I1045" s="114">
        <v>0</v>
      </c>
      <c r="J1045" s="115">
        <f t="shared" si="65"/>
        <v>0</v>
      </c>
      <c r="K1045" s="116">
        <f t="shared" si="66"/>
        <v>0</v>
      </c>
      <c r="L1045" s="114">
        <v>0</v>
      </c>
      <c r="M1045" s="116">
        <f t="shared" si="67"/>
        <v>0</v>
      </c>
      <c r="N1045" s="114">
        <v>0</v>
      </c>
    </row>
    <row r="1046" spans="1:14">
      <c r="A1046" t="s">
        <v>239</v>
      </c>
      <c r="D1046" t="s">
        <v>430</v>
      </c>
      <c r="E1046" s="120">
        <v>0</v>
      </c>
      <c r="F1046">
        <v>67500</v>
      </c>
      <c r="G1046">
        <v>0</v>
      </c>
      <c r="H1046" s="114">
        <f t="shared" si="64"/>
        <v>60750</v>
      </c>
      <c r="I1046" s="114">
        <v>0</v>
      </c>
      <c r="J1046" s="115">
        <f t="shared" si="65"/>
        <v>0</v>
      </c>
      <c r="K1046" s="116">
        <f t="shared" si="66"/>
        <v>0</v>
      </c>
      <c r="L1046" s="114">
        <v>0</v>
      </c>
      <c r="M1046" s="116">
        <f t="shared" si="67"/>
        <v>0</v>
      </c>
      <c r="N1046" s="114">
        <v>0</v>
      </c>
    </row>
    <row r="1047" spans="1:14">
      <c r="A1047" t="s">
        <v>240</v>
      </c>
      <c r="D1047" t="s">
        <v>430</v>
      </c>
      <c r="E1047" s="120">
        <v>0</v>
      </c>
      <c r="F1047">
        <v>67500</v>
      </c>
      <c r="G1047">
        <v>0</v>
      </c>
      <c r="H1047" s="114">
        <f t="shared" si="64"/>
        <v>60750</v>
      </c>
      <c r="I1047" s="114">
        <v>0</v>
      </c>
      <c r="J1047" s="115">
        <f t="shared" si="65"/>
        <v>0</v>
      </c>
      <c r="K1047" s="116">
        <f t="shared" si="66"/>
        <v>0</v>
      </c>
      <c r="L1047" s="114">
        <v>0</v>
      </c>
      <c r="M1047" s="116">
        <f t="shared" si="67"/>
        <v>0</v>
      </c>
      <c r="N1047" s="114">
        <v>0</v>
      </c>
    </row>
    <row r="1048" spans="1:14">
      <c r="A1048" t="s">
        <v>241</v>
      </c>
      <c r="D1048" t="s">
        <v>430</v>
      </c>
      <c r="E1048" s="120">
        <v>0</v>
      </c>
      <c r="F1048">
        <v>48750</v>
      </c>
      <c r="G1048">
        <v>0</v>
      </c>
      <c r="H1048" s="114">
        <f t="shared" si="64"/>
        <v>43875</v>
      </c>
      <c r="I1048" s="114">
        <v>0</v>
      </c>
      <c r="J1048" s="115">
        <f t="shared" si="65"/>
        <v>0</v>
      </c>
      <c r="K1048" s="116">
        <f t="shared" si="66"/>
        <v>0</v>
      </c>
      <c r="L1048" s="114">
        <v>0</v>
      </c>
      <c r="M1048" s="116">
        <f t="shared" si="67"/>
        <v>0</v>
      </c>
      <c r="N1048" s="114">
        <v>0</v>
      </c>
    </row>
    <row r="1049" spans="1:14">
      <c r="A1049" t="s">
        <v>242</v>
      </c>
      <c r="D1049" t="s">
        <v>430</v>
      </c>
      <c r="E1049" s="120">
        <v>0</v>
      </c>
      <c r="F1049">
        <v>56250</v>
      </c>
      <c r="G1049">
        <v>0</v>
      </c>
      <c r="H1049" s="114">
        <f t="shared" si="64"/>
        <v>50625</v>
      </c>
      <c r="I1049" s="114">
        <v>0</v>
      </c>
      <c r="J1049" s="115">
        <f t="shared" si="65"/>
        <v>0</v>
      </c>
      <c r="K1049" s="116">
        <f t="shared" si="66"/>
        <v>0</v>
      </c>
      <c r="L1049" s="114">
        <v>0</v>
      </c>
      <c r="M1049" s="116">
        <f t="shared" si="67"/>
        <v>0</v>
      </c>
      <c r="N1049" s="114">
        <v>0</v>
      </c>
    </row>
    <row r="1050" spans="1:14">
      <c r="A1050" t="s">
        <v>243</v>
      </c>
      <c r="D1050" t="s">
        <v>430</v>
      </c>
      <c r="E1050" s="120">
        <v>0</v>
      </c>
      <c r="F1050">
        <v>28500</v>
      </c>
      <c r="G1050">
        <v>0</v>
      </c>
      <c r="H1050" s="114">
        <f t="shared" si="64"/>
        <v>25650</v>
      </c>
      <c r="I1050" s="114">
        <v>0</v>
      </c>
      <c r="J1050" s="115">
        <f t="shared" si="65"/>
        <v>0</v>
      </c>
      <c r="K1050" s="116">
        <f t="shared" si="66"/>
        <v>0</v>
      </c>
      <c r="L1050" s="114">
        <v>0</v>
      </c>
      <c r="M1050" s="116">
        <f t="shared" si="67"/>
        <v>0</v>
      </c>
      <c r="N1050" s="114">
        <v>0</v>
      </c>
    </row>
    <row r="1051" spans="1:14">
      <c r="A1051" t="s">
        <v>244</v>
      </c>
      <c r="D1051" t="s">
        <v>430</v>
      </c>
      <c r="E1051" s="120">
        <v>0</v>
      </c>
      <c r="F1051">
        <v>120000</v>
      </c>
      <c r="G1051">
        <v>0</v>
      </c>
      <c r="H1051" s="114">
        <f t="shared" si="64"/>
        <v>108000</v>
      </c>
      <c r="I1051" s="114">
        <v>0</v>
      </c>
      <c r="J1051" s="115">
        <f t="shared" si="65"/>
        <v>0</v>
      </c>
      <c r="K1051" s="116">
        <f t="shared" si="66"/>
        <v>0</v>
      </c>
      <c r="L1051" s="114">
        <v>0</v>
      </c>
      <c r="M1051" s="116">
        <f t="shared" si="67"/>
        <v>0</v>
      </c>
      <c r="N1051" s="114">
        <v>0</v>
      </c>
    </row>
    <row r="1052" spans="1:14">
      <c r="A1052" t="s">
        <v>245</v>
      </c>
      <c r="D1052" t="s">
        <v>430</v>
      </c>
      <c r="E1052" s="120">
        <v>0</v>
      </c>
      <c r="F1052">
        <v>240000</v>
      </c>
      <c r="G1052">
        <v>0</v>
      </c>
      <c r="H1052" s="114">
        <f t="shared" si="64"/>
        <v>216000</v>
      </c>
      <c r="I1052" s="114">
        <v>0</v>
      </c>
      <c r="J1052" s="115">
        <f t="shared" si="65"/>
        <v>0</v>
      </c>
      <c r="K1052" s="116">
        <f t="shared" si="66"/>
        <v>0</v>
      </c>
      <c r="L1052" s="114">
        <v>0</v>
      </c>
      <c r="M1052" s="116">
        <f t="shared" si="67"/>
        <v>0</v>
      </c>
      <c r="N1052" s="114">
        <v>0</v>
      </c>
    </row>
    <row r="1053" spans="1:14">
      <c r="A1053" t="s">
        <v>246</v>
      </c>
      <c r="D1053" t="s">
        <v>430</v>
      </c>
      <c r="E1053" s="120">
        <v>0</v>
      </c>
      <c r="F1053">
        <v>60000</v>
      </c>
      <c r="G1053">
        <v>0</v>
      </c>
      <c r="H1053" s="114">
        <f t="shared" si="64"/>
        <v>54000</v>
      </c>
      <c r="I1053" s="114">
        <v>0</v>
      </c>
      <c r="J1053" s="115">
        <f t="shared" si="65"/>
        <v>0</v>
      </c>
      <c r="K1053" s="116">
        <f t="shared" si="66"/>
        <v>0</v>
      </c>
      <c r="L1053" s="114">
        <v>0</v>
      </c>
      <c r="M1053" s="116">
        <f t="shared" si="67"/>
        <v>0</v>
      </c>
      <c r="N1053" s="114">
        <v>0</v>
      </c>
    </row>
    <row r="1054" spans="1:14">
      <c r="A1054" t="s">
        <v>247</v>
      </c>
      <c r="D1054" t="s">
        <v>430</v>
      </c>
      <c r="E1054" s="120">
        <v>0</v>
      </c>
      <c r="F1054">
        <v>60000</v>
      </c>
      <c r="G1054">
        <v>0</v>
      </c>
      <c r="H1054" s="114">
        <f t="shared" si="64"/>
        <v>54000</v>
      </c>
      <c r="I1054" s="114">
        <v>0</v>
      </c>
      <c r="J1054" s="115">
        <f t="shared" si="65"/>
        <v>0</v>
      </c>
      <c r="K1054" s="116">
        <f t="shared" si="66"/>
        <v>0</v>
      </c>
      <c r="L1054" s="114">
        <v>0</v>
      </c>
      <c r="M1054" s="116">
        <f t="shared" si="67"/>
        <v>0</v>
      </c>
      <c r="N1054" s="114">
        <v>0</v>
      </c>
    </row>
    <row r="1055" spans="1:14">
      <c r="A1055" t="s">
        <v>248</v>
      </c>
      <c r="D1055" t="s">
        <v>430</v>
      </c>
      <c r="E1055" s="120">
        <v>0</v>
      </c>
      <c r="F1055">
        <v>120000</v>
      </c>
      <c r="G1055">
        <v>0</v>
      </c>
      <c r="H1055" s="114">
        <f t="shared" si="64"/>
        <v>108000</v>
      </c>
      <c r="I1055" s="114">
        <v>0</v>
      </c>
      <c r="J1055" s="115">
        <f t="shared" si="65"/>
        <v>0</v>
      </c>
      <c r="K1055" s="116">
        <f t="shared" si="66"/>
        <v>0</v>
      </c>
      <c r="L1055" s="114">
        <v>0</v>
      </c>
      <c r="M1055" s="116">
        <f t="shared" si="67"/>
        <v>0</v>
      </c>
      <c r="N1055" s="114">
        <v>0</v>
      </c>
    </row>
    <row r="1056" spans="1:14">
      <c r="A1056" t="s">
        <v>249</v>
      </c>
      <c r="D1056" t="s">
        <v>430</v>
      </c>
      <c r="E1056" s="120">
        <v>0</v>
      </c>
      <c r="F1056">
        <v>120000</v>
      </c>
      <c r="G1056">
        <v>0</v>
      </c>
      <c r="H1056" s="114">
        <f t="shared" si="64"/>
        <v>108000</v>
      </c>
      <c r="I1056" s="114">
        <v>0</v>
      </c>
      <c r="J1056" s="115">
        <f t="shared" si="65"/>
        <v>0</v>
      </c>
      <c r="K1056" s="116">
        <f t="shared" si="66"/>
        <v>0</v>
      </c>
      <c r="L1056" s="114">
        <v>0</v>
      </c>
      <c r="M1056" s="116">
        <f t="shared" si="67"/>
        <v>0</v>
      </c>
      <c r="N1056" s="114">
        <v>0</v>
      </c>
    </row>
    <row r="1057" spans="1:14">
      <c r="A1057" t="s">
        <v>250</v>
      </c>
      <c r="D1057" t="s">
        <v>430</v>
      </c>
      <c r="E1057" s="120">
        <v>0</v>
      </c>
      <c r="F1057">
        <v>60000</v>
      </c>
      <c r="G1057">
        <v>0</v>
      </c>
      <c r="H1057" s="114">
        <f t="shared" si="64"/>
        <v>54000</v>
      </c>
      <c r="I1057" s="114">
        <v>0</v>
      </c>
      <c r="J1057" s="115">
        <f t="shared" si="65"/>
        <v>0</v>
      </c>
      <c r="K1057" s="116">
        <f t="shared" si="66"/>
        <v>0</v>
      </c>
      <c r="L1057" s="114">
        <v>0</v>
      </c>
      <c r="M1057" s="116">
        <f t="shared" si="67"/>
        <v>0</v>
      </c>
      <c r="N1057" s="114">
        <v>0</v>
      </c>
    </row>
    <row r="1058" spans="1:14">
      <c r="A1058" t="s">
        <v>251</v>
      </c>
      <c r="D1058" t="s">
        <v>430</v>
      </c>
      <c r="E1058" s="120">
        <v>0</v>
      </c>
      <c r="F1058">
        <v>60000</v>
      </c>
      <c r="G1058">
        <v>0</v>
      </c>
      <c r="H1058" s="114">
        <f t="shared" si="64"/>
        <v>54000</v>
      </c>
      <c r="I1058" s="114">
        <v>0</v>
      </c>
      <c r="J1058" s="115">
        <f t="shared" si="65"/>
        <v>0</v>
      </c>
      <c r="K1058" s="116">
        <f t="shared" si="66"/>
        <v>0</v>
      </c>
      <c r="L1058" s="114">
        <v>0</v>
      </c>
      <c r="M1058" s="116">
        <f t="shared" si="67"/>
        <v>0</v>
      </c>
      <c r="N1058" s="114">
        <v>0</v>
      </c>
    </row>
    <row r="1059" spans="1:14">
      <c r="A1059" t="s">
        <v>252</v>
      </c>
      <c r="D1059" t="s">
        <v>430</v>
      </c>
      <c r="E1059" s="120">
        <v>0</v>
      </c>
      <c r="F1059">
        <v>60000</v>
      </c>
      <c r="G1059">
        <v>0</v>
      </c>
      <c r="H1059" s="114">
        <f t="shared" si="64"/>
        <v>54000</v>
      </c>
      <c r="I1059" s="114">
        <v>0</v>
      </c>
      <c r="J1059" s="115">
        <f t="shared" si="65"/>
        <v>0</v>
      </c>
      <c r="K1059" s="116">
        <f t="shared" si="66"/>
        <v>0</v>
      </c>
      <c r="L1059" s="114">
        <v>0</v>
      </c>
      <c r="M1059" s="116">
        <f t="shared" si="67"/>
        <v>0</v>
      </c>
      <c r="N1059" s="114">
        <v>0</v>
      </c>
    </row>
    <row r="1060" spans="1:14">
      <c r="A1060" t="s">
        <v>253</v>
      </c>
      <c r="D1060" t="s">
        <v>430</v>
      </c>
      <c r="E1060" s="120">
        <v>0</v>
      </c>
      <c r="F1060">
        <v>0</v>
      </c>
      <c r="G1060">
        <v>0</v>
      </c>
      <c r="H1060" s="114">
        <f t="shared" si="64"/>
        <v>0</v>
      </c>
      <c r="I1060" s="114">
        <v>0</v>
      </c>
      <c r="J1060" s="115">
        <f t="shared" si="65"/>
        <v>0</v>
      </c>
      <c r="K1060" s="116" t="e">
        <f t="shared" si="66"/>
        <v>#DIV/0!</v>
      </c>
      <c r="L1060" s="114">
        <v>0</v>
      </c>
      <c r="M1060" s="116" t="e">
        <f t="shared" si="67"/>
        <v>#DIV/0!</v>
      </c>
      <c r="N1060" s="114">
        <v>0</v>
      </c>
    </row>
    <row r="1061" spans="1:14">
      <c r="A1061" t="s">
        <v>254</v>
      </c>
      <c r="D1061" t="s">
        <v>430</v>
      </c>
      <c r="E1061" s="120">
        <v>0</v>
      </c>
      <c r="F1061">
        <v>236907.61</v>
      </c>
      <c r="G1061">
        <v>0</v>
      </c>
      <c r="H1061" s="114">
        <f t="shared" si="64"/>
        <v>213216.84899999999</v>
      </c>
      <c r="I1061" s="114">
        <v>0</v>
      </c>
      <c r="J1061" s="115">
        <f t="shared" si="65"/>
        <v>0</v>
      </c>
      <c r="K1061" s="116">
        <f t="shared" si="66"/>
        <v>0</v>
      </c>
      <c r="L1061" s="114">
        <v>0</v>
      </c>
      <c r="M1061" s="116">
        <f t="shared" si="67"/>
        <v>0</v>
      </c>
      <c r="N1061" s="114">
        <v>0</v>
      </c>
    </row>
    <row r="1062" spans="1:14">
      <c r="A1062" t="s">
        <v>255</v>
      </c>
      <c r="D1062" t="s">
        <v>430</v>
      </c>
      <c r="E1062" s="120">
        <v>0</v>
      </c>
      <c r="F1062">
        <v>60000</v>
      </c>
      <c r="G1062">
        <v>0</v>
      </c>
      <c r="H1062" s="114">
        <f t="shared" si="64"/>
        <v>54000</v>
      </c>
      <c r="I1062" s="114">
        <v>0</v>
      </c>
      <c r="J1062" s="115">
        <f t="shared" si="65"/>
        <v>0</v>
      </c>
      <c r="K1062" s="116">
        <f t="shared" si="66"/>
        <v>0</v>
      </c>
      <c r="L1062" s="114">
        <v>0</v>
      </c>
      <c r="M1062" s="116">
        <f t="shared" si="67"/>
        <v>0</v>
      </c>
      <c r="N1062" s="114">
        <v>0</v>
      </c>
    </row>
    <row r="1063" spans="1:14">
      <c r="A1063" t="s">
        <v>256</v>
      </c>
      <c r="D1063" t="s">
        <v>430</v>
      </c>
      <c r="E1063" s="120">
        <v>0</v>
      </c>
      <c r="F1063">
        <v>120000</v>
      </c>
      <c r="G1063">
        <v>0</v>
      </c>
      <c r="H1063" s="114">
        <f t="shared" si="64"/>
        <v>108000</v>
      </c>
      <c r="I1063" s="114">
        <v>0</v>
      </c>
      <c r="J1063" s="115">
        <f t="shared" si="65"/>
        <v>0</v>
      </c>
      <c r="K1063" s="116">
        <f t="shared" si="66"/>
        <v>0</v>
      </c>
      <c r="L1063" s="114">
        <v>0</v>
      </c>
      <c r="M1063" s="116">
        <f t="shared" si="67"/>
        <v>0</v>
      </c>
      <c r="N1063" s="114">
        <v>0</v>
      </c>
    </row>
    <row r="1064" spans="1:14">
      <c r="A1064" t="s">
        <v>257</v>
      </c>
      <c r="D1064" t="s">
        <v>430</v>
      </c>
      <c r="E1064" s="120">
        <v>0</v>
      </c>
      <c r="F1064">
        <v>234756.2</v>
      </c>
      <c r="G1064">
        <v>0</v>
      </c>
      <c r="H1064" s="114">
        <f t="shared" si="64"/>
        <v>211280.58000000002</v>
      </c>
      <c r="I1064" s="114">
        <v>0</v>
      </c>
      <c r="J1064" s="115">
        <f t="shared" si="65"/>
        <v>0</v>
      </c>
      <c r="K1064" s="116">
        <f t="shared" si="66"/>
        <v>0</v>
      </c>
      <c r="L1064" s="114">
        <v>0</v>
      </c>
      <c r="M1064" s="116">
        <f t="shared" si="67"/>
        <v>0</v>
      </c>
      <c r="N1064" s="114">
        <v>0</v>
      </c>
    </row>
    <row r="1065" spans="1:14">
      <c r="A1065" t="s">
        <v>258</v>
      </c>
      <c r="D1065" t="s">
        <v>430</v>
      </c>
      <c r="E1065" s="120">
        <v>0</v>
      </c>
      <c r="F1065">
        <v>60000</v>
      </c>
      <c r="G1065">
        <v>0</v>
      </c>
      <c r="H1065" s="114">
        <f t="shared" si="64"/>
        <v>54000</v>
      </c>
      <c r="I1065" s="114">
        <v>0</v>
      </c>
      <c r="J1065" s="115">
        <f t="shared" si="65"/>
        <v>0</v>
      </c>
      <c r="K1065" s="116">
        <f t="shared" si="66"/>
        <v>0</v>
      </c>
      <c r="L1065" s="114">
        <v>0</v>
      </c>
      <c r="M1065" s="116">
        <f t="shared" si="67"/>
        <v>0</v>
      </c>
      <c r="N1065" s="114">
        <v>0</v>
      </c>
    </row>
    <row r="1066" spans="1:14">
      <c r="A1066" t="s">
        <v>259</v>
      </c>
      <c r="D1066" t="s">
        <v>430</v>
      </c>
      <c r="E1066" s="120">
        <v>0</v>
      </c>
      <c r="F1066">
        <v>240000</v>
      </c>
      <c r="G1066">
        <v>0</v>
      </c>
      <c r="H1066" s="114">
        <f t="shared" si="64"/>
        <v>216000</v>
      </c>
      <c r="I1066" s="114">
        <v>0</v>
      </c>
      <c r="J1066" s="115">
        <f t="shared" si="65"/>
        <v>0</v>
      </c>
      <c r="K1066" s="116">
        <f t="shared" si="66"/>
        <v>0</v>
      </c>
      <c r="L1066" s="114">
        <v>0</v>
      </c>
      <c r="M1066" s="116">
        <f t="shared" si="67"/>
        <v>0</v>
      </c>
      <c r="N1066" s="114">
        <v>0</v>
      </c>
    </row>
    <row r="1067" spans="1:14">
      <c r="A1067" t="s">
        <v>260</v>
      </c>
      <c r="D1067" t="s">
        <v>430</v>
      </c>
      <c r="E1067" s="120">
        <v>0</v>
      </c>
      <c r="F1067">
        <v>180000</v>
      </c>
      <c r="G1067">
        <v>0</v>
      </c>
      <c r="H1067" s="114">
        <f t="shared" si="64"/>
        <v>162000</v>
      </c>
      <c r="I1067" s="114">
        <v>0</v>
      </c>
      <c r="J1067" s="115">
        <f t="shared" si="65"/>
        <v>0</v>
      </c>
      <c r="K1067" s="116">
        <f t="shared" si="66"/>
        <v>0</v>
      </c>
      <c r="L1067" s="114">
        <v>0</v>
      </c>
      <c r="M1067" s="116">
        <f t="shared" si="67"/>
        <v>0</v>
      </c>
      <c r="N1067" s="114">
        <v>0</v>
      </c>
    </row>
    <row r="1068" spans="1:14">
      <c r="A1068" t="s">
        <v>261</v>
      </c>
      <c r="D1068" t="s">
        <v>430</v>
      </c>
      <c r="E1068" s="120">
        <v>0</v>
      </c>
      <c r="F1068">
        <v>120000</v>
      </c>
      <c r="G1068">
        <v>0</v>
      </c>
      <c r="H1068" s="114">
        <f t="shared" si="64"/>
        <v>108000</v>
      </c>
      <c r="I1068" s="114">
        <v>0</v>
      </c>
      <c r="J1068" s="115">
        <f t="shared" si="65"/>
        <v>0</v>
      </c>
      <c r="K1068" s="116">
        <f t="shared" si="66"/>
        <v>0</v>
      </c>
      <c r="L1068" s="114">
        <v>0</v>
      </c>
      <c r="M1068" s="116">
        <f t="shared" si="67"/>
        <v>0</v>
      </c>
      <c r="N1068" s="114">
        <v>0</v>
      </c>
    </row>
    <row r="1069" spans="1:14">
      <c r="A1069" t="s">
        <v>262</v>
      </c>
      <c r="D1069" t="s">
        <v>430</v>
      </c>
      <c r="E1069" s="120">
        <v>0</v>
      </c>
      <c r="F1069">
        <v>60000</v>
      </c>
      <c r="G1069">
        <v>0</v>
      </c>
      <c r="H1069" s="114">
        <f t="shared" si="64"/>
        <v>54000</v>
      </c>
      <c r="I1069" s="114">
        <v>0</v>
      </c>
      <c r="J1069" s="115">
        <f t="shared" si="65"/>
        <v>0</v>
      </c>
      <c r="K1069" s="116">
        <f t="shared" si="66"/>
        <v>0</v>
      </c>
      <c r="L1069" s="114">
        <v>0</v>
      </c>
      <c r="M1069" s="116">
        <f t="shared" si="67"/>
        <v>0</v>
      </c>
      <c r="N1069" s="114">
        <v>0</v>
      </c>
    </row>
    <row r="1070" spans="1:14">
      <c r="A1070" t="s">
        <v>263</v>
      </c>
      <c r="D1070" t="s">
        <v>430</v>
      </c>
      <c r="E1070" s="120">
        <v>0</v>
      </c>
      <c r="F1070">
        <v>120000</v>
      </c>
      <c r="G1070">
        <v>0</v>
      </c>
      <c r="H1070" s="114">
        <f t="shared" si="64"/>
        <v>108000</v>
      </c>
      <c r="I1070" s="114">
        <v>0</v>
      </c>
      <c r="J1070" s="115">
        <f t="shared" si="65"/>
        <v>0</v>
      </c>
      <c r="K1070" s="116">
        <f t="shared" si="66"/>
        <v>0</v>
      </c>
      <c r="L1070" s="114">
        <v>0</v>
      </c>
      <c r="M1070" s="116">
        <f t="shared" si="67"/>
        <v>0</v>
      </c>
      <c r="N1070" s="114">
        <v>0</v>
      </c>
    </row>
    <row r="1071" spans="1:14">
      <c r="A1071" t="s">
        <v>264</v>
      </c>
      <c r="D1071" t="s">
        <v>430</v>
      </c>
      <c r="E1071" s="120">
        <v>0</v>
      </c>
      <c r="F1071">
        <v>60000</v>
      </c>
      <c r="G1071">
        <v>0</v>
      </c>
      <c r="H1071" s="114">
        <f t="shared" si="64"/>
        <v>54000</v>
      </c>
      <c r="I1071" s="114">
        <v>0</v>
      </c>
      <c r="J1071" s="115">
        <f t="shared" si="65"/>
        <v>0</v>
      </c>
      <c r="K1071" s="116">
        <f t="shared" si="66"/>
        <v>0</v>
      </c>
      <c r="L1071" s="114">
        <v>0</v>
      </c>
      <c r="M1071" s="116">
        <f t="shared" si="67"/>
        <v>0</v>
      </c>
      <c r="N1071" s="114">
        <v>0</v>
      </c>
    </row>
    <row r="1072" spans="1:14">
      <c r="A1072" t="s">
        <v>265</v>
      </c>
      <c r="D1072" t="s">
        <v>430</v>
      </c>
      <c r="E1072" s="120">
        <v>0</v>
      </c>
      <c r="F1072">
        <v>720000</v>
      </c>
      <c r="G1072">
        <v>0</v>
      </c>
      <c r="H1072" s="114">
        <f t="shared" si="64"/>
        <v>648000</v>
      </c>
      <c r="I1072" s="114">
        <v>0</v>
      </c>
      <c r="J1072" s="115">
        <f t="shared" si="65"/>
        <v>0</v>
      </c>
      <c r="K1072" s="116">
        <f t="shared" si="66"/>
        <v>0</v>
      </c>
      <c r="L1072" s="114">
        <v>0</v>
      </c>
      <c r="M1072" s="116">
        <f t="shared" si="67"/>
        <v>0</v>
      </c>
      <c r="N1072" s="114">
        <v>0</v>
      </c>
    </row>
    <row r="1073" spans="1:14">
      <c r="A1073" t="s">
        <v>266</v>
      </c>
      <c r="D1073" t="s">
        <v>430</v>
      </c>
      <c r="E1073" s="120">
        <v>0</v>
      </c>
      <c r="F1073">
        <v>300000</v>
      </c>
      <c r="G1073">
        <v>0</v>
      </c>
      <c r="H1073" s="114">
        <f t="shared" si="64"/>
        <v>270000</v>
      </c>
      <c r="I1073" s="114">
        <v>0</v>
      </c>
      <c r="J1073" s="115">
        <f t="shared" si="65"/>
        <v>0</v>
      </c>
      <c r="K1073" s="116">
        <f t="shared" si="66"/>
        <v>0</v>
      </c>
      <c r="L1073" s="114">
        <v>0</v>
      </c>
      <c r="M1073" s="116">
        <f t="shared" si="67"/>
        <v>0</v>
      </c>
      <c r="N1073" s="114">
        <v>0</v>
      </c>
    </row>
    <row r="1074" spans="1:14">
      <c r="A1074" t="s">
        <v>267</v>
      </c>
      <c r="D1074" t="s">
        <v>430</v>
      </c>
      <c r="E1074" s="120">
        <v>0</v>
      </c>
      <c r="F1074">
        <v>240000</v>
      </c>
      <c r="G1074">
        <v>0</v>
      </c>
      <c r="H1074" s="114">
        <f t="shared" si="64"/>
        <v>216000</v>
      </c>
      <c r="I1074" s="114">
        <v>0</v>
      </c>
      <c r="J1074" s="115">
        <f t="shared" si="65"/>
        <v>0</v>
      </c>
      <c r="K1074" s="116">
        <f t="shared" si="66"/>
        <v>0</v>
      </c>
      <c r="L1074" s="114">
        <v>0</v>
      </c>
      <c r="M1074" s="116">
        <f t="shared" si="67"/>
        <v>0</v>
      </c>
      <c r="N1074" s="114">
        <v>0</v>
      </c>
    </row>
    <row r="1075" spans="1:14">
      <c r="A1075" t="s">
        <v>268</v>
      </c>
      <c r="D1075" t="s">
        <v>430</v>
      </c>
      <c r="E1075" s="120">
        <v>0</v>
      </c>
      <c r="F1075">
        <v>240000</v>
      </c>
      <c r="G1075">
        <v>0</v>
      </c>
      <c r="H1075" s="114">
        <f t="shared" si="64"/>
        <v>216000</v>
      </c>
      <c r="I1075" s="114">
        <v>0</v>
      </c>
      <c r="J1075" s="115">
        <f t="shared" si="65"/>
        <v>0</v>
      </c>
      <c r="K1075" s="116">
        <f t="shared" si="66"/>
        <v>0</v>
      </c>
      <c r="L1075" s="114">
        <v>0</v>
      </c>
      <c r="M1075" s="116">
        <f t="shared" si="67"/>
        <v>0</v>
      </c>
      <c r="N1075" s="114">
        <v>0</v>
      </c>
    </row>
    <row r="1076" spans="1:14">
      <c r="A1076" t="s">
        <v>269</v>
      </c>
      <c r="D1076" t="s">
        <v>430</v>
      </c>
      <c r="E1076" s="120">
        <v>0</v>
      </c>
      <c r="F1076">
        <v>24000</v>
      </c>
      <c r="G1076">
        <v>0</v>
      </c>
      <c r="H1076" s="114">
        <f t="shared" si="64"/>
        <v>21600</v>
      </c>
      <c r="I1076" s="114">
        <v>0</v>
      </c>
      <c r="J1076" s="115">
        <f t="shared" si="65"/>
        <v>0</v>
      </c>
      <c r="K1076" s="116">
        <f t="shared" si="66"/>
        <v>0</v>
      </c>
      <c r="L1076" s="114">
        <v>0</v>
      </c>
      <c r="M1076" s="116">
        <f t="shared" si="67"/>
        <v>0</v>
      </c>
      <c r="N1076" s="114">
        <v>0</v>
      </c>
    </row>
    <row r="1077" spans="1:14">
      <c r="A1077" t="s">
        <v>270</v>
      </c>
      <c r="D1077" t="s">
        <v>430</v>
      </c>
      <c r="E1077" s="120">
        <v>0</v>
      </c>
      <c r="F1077">
        <v>71250</v>
      </c>
      <c r="G1077">
        <v>0</v>
      </c>
      <c r="H1077" s="114">
        <f t="shared" si="64"/>
        <v>64125</v>
      </c>
      <c r="I1077" s="114">
        <v>0</v>
      </c>
      <c r="J1077" s="115">
        <f t="shared" si="65"/>
        <v>0</v>
      </c>
      <c r="K1077" s="116">
        <f t="shared" si="66"/>
        <v>0</v>
      </c>
      <c r="L1077" s="114">
        <v>0</v>
      </c>
      <c r="M1077" s="116">
        <f t="shared" si="67"/>
        <v>0</v>
      </c>
      <c r="N1077" s="114">
        <v>0</v>
      </c>
    </row>
    <row r="1078" spans="1:14">
      <c r="A1078" t="s">
        <v>271</v>
      </c>
      <c r="D1078" t="s">
        <v>430</v>
      </c>
      <c r="E1078" s="120">
        <v>0</v>
      </c>
      <c r="F1078">
        <v>72000</v>
      </c>
      <c r="G1078">
        <v>0</v>
      </c>
      <c r="H1078" s="114">
        <f t="shared" si="64"/>
        <v>64800</v>
      </c>
      <c r="I1078" s="114">
        <v>0</v>
      </c>
      <c r="J1078" s="115">
        <f t="shared" si="65"/>
        <v>0</v>
      </c>
      <c r="K1078" s="116">
        <f t="shared" si="66"/>
        <v>0</v>
      </c>
      <c r="L1078" s="114">
        <v>0</v>
      </c>
      <c r="M1078" s="116">
        <f t="shared" si="67"/>
        <v>0</v>
      </c>
      <c r="N1078" s="114">
        <v>0</v>
      </c>
    </row>
    <row r="1079" spans="1:14">
      <c r="A1079" t="s">
        <v>272</v>
      </c>
      <c r="D1079" t="s">
        <v>430</v>
      </c>
      <c r="E1079" s="120">
        <v>0</v>
      </c>
      <c r="F1079">
        <v>19500</v>
      </c>
      <c r="G1079">
        <v>0</v>
      </c>
      <c r="H1079" s="114">
        <f t="shared" si="64"/>
        <v>17550</v>
      </c>
      <c r="I1079" s="114">
        <v>0</v>
      </c>
      <c r="J1079" s="115">
        <f t="shared" si="65"/>
        <v>0</v>
      </c>
      <c r="K1079" s="116">
        <f t="shared" si="66"/>
        <v>0</v>
      </c>
      <c r="L1079" s="114">
        <v>0</v>
      </c>
      <c r="M1079" s="116">
        <f t="shared" si="67"/>
        <v>0</v>
      </c>
      <c r="N1079" s="114">
        <v>0</v>
      </c>
    </row>
    <row r="1080" spans="1:14">
      <c r="A1080" t="s">
        <v>273</v>
      </c>
      <c r="D1080" t="s">
        <v>430</v>
      </c>
      <c r="E1080" s="120">
        <v>0</v>
      </c>
      <c r="F1080">
        <v>37500</v>
      </c>
      <c r="G1080">
        <v>0</v>
      </c>
      <c r="H1080" s="114">
        <f t="shared" si="64"/>
        <v>33750</v>
      </c>
      <c r="I1080" s="114">
        <v>0</v>
      </c>
      <c r="J1080" s="115">
        <f t="shared" si="65"/>
        <v>0</v>
      </c>
      <c r="K1080" s="116">
        <f t="shared" si="66"/>
        <v>0</v>
      </c>
      <c r="L1080" s="114">
        <v>0</v>
      </c>
      <c r="M1080" s="116">
        <f t="shared" si="67"/>
        <v>0</v>
      </c>
      <c r="N1080" s="114">
        <v>0</v>
      </c>
    </row>
    <row r="1081" spans="1:14">
      <c r="A1081" t="s">
        <v>274</v>
      </c>
      <c r="D1081" t="s">
        <v>430</v>
      </c>
      <c r="E1081" s="120">
        <v>0</v>
      </c>
      <c r="F1081">
        <v>37500</v>
      </c>
      <c r="G1081">
        <v>0</v>
      </c>
      <c r="H1081" s="114">
        <f t="shared" si="64"/>
        <v>33750</v>
      </c>
      <c r="I1081" s="114">
        <v>0</v>
      </c>
      <c r="J1081" s="115">
        <f t="shared" si="65"/>
        <v>0</v>
      </c>
      <c r="K1081" s="116">
        <f t="shared" si="66"/>
        <v>0</v>
      </c>
      <c r="L1081" s="114">
        <v>0</v>
      </c>
      <c r="M1081" s="116">
        <f t="shared" si="67"/>
        <v>0</v>
      </c>
      <c r="N1081" s="114">
        <v>0</v>
      </c>
    </row>
    <row r="1082" spans="1:14">
      <c r="A1082" t="s">
        <v>275</v>
      </c>
      <c r="D1082" t="s">
        <v>430</v>
      </c>
      <c r="E1082" s="120">
        <v>0</v>
      </c>
      <c r="F1082">
        <v>41250</v>
      </c>
      <c r="G1082">
        <v>0</v>
      </c>
      <c r="H1082" s="114">
        <f t="shared" si="64"/>
        <v>37125</v>
      </c>
      <c r="I1082" s="114">
        <v>0</v>
      </c>
      <c r="J1082" s="115">
        <f t="shared" si="65"/>
        <v>0</v>
      </c>
      <c r="K1082" s="116">
        <f t="shared" si="66"/>
        <v>0</v>
      </c>
      <c r="L1082" s="114">
        <v>0</v>
      </c>
      <c r="M1082" s="116">
        <f t="shared" si="67"/>
        <v>0</v>
      </c>
      <c r="N1082" s="114">
        <v>0</v>
      </c>
    </row>
    <row r="1083" spans="1:14">
      <c r="A1083" t="s">
        <v>276</v>
      </c>
      <c r="D1083" t="s">
        <v>430</v>
      </c>
      <c r="E1083" s="120">
        <v>0</v>
      </c>
      <c r="F1083">
        <v>48750</v>
      </c>
      <c r="G1083">
        <v>0</v>
      </c>
      <c r="H1083" s="114">
        <f t="shared" si="64"/>
        <v>43875</v>
      </c>
      <c r="I1083" s="114">
        <v>0</v>
      </c>
      <c r="J1083" s="115">
        <f t="shared" si="65"/>
        <v>0</v>
      </c>
      <c r="K1083" s="116">
        <f t="shared" si="66"/>
        <v>0</v>
      </c>
      <c r="L1083" s="114">
        <v>0</v>
      </c>
      <c r="M1083" s="116">
        <f t="shared" si="67"/>
        <v>0</v>
      </c>
      <c r="N1083" s="114">
        <v>0</v>
      </c>
    </row>
    <row r="1084" spans="1:14">
      <c r="A1084" t="s">
        <v>277</v>
      </c>
      <c r="D1084" t="s">
        <v>430</v>
      </c>
      <c r="E1084" s="120">
        <v>0</v>
      </c>
      <c r="F1084">
        <v>66000</v>
      </c>
      <c r="G1084">
        <v>0</v>
      </c>
      <c r="H1084" s="114">
        <f t="shared" si="64"/>
        <v>59400</v>
      </c>
      <c r="I1084" s="114">
        <v>0</v>
      </c>
      <c r="J1084" s="115">
        <f t="shared" si="65"/>
        <v>0</v>
      </c>
      <c r="K1084" s="116">
        <f t="shared" si="66"/>
        <v>0</v>
      </c>
      <c r="L1084" s="114">
        <v>0</v>
      </c>
      <c r="M1084" s="116">
        <f t="shared" si="67"/>
        <v>0</v>
      </c>
      <c r="N1084" s="114">
        <v>0</v>
      </c>
    </row>
    <row r="1085" spans="1:14">
      <c r="A1085" t="s">
        <v>278</v>
      </c>
      <c r="D1085" t="s">
        <v>430</v>
      </c>
      <c r="E1085" s="120">
        <v>0</v>
      </c>
      <c r="F1085">
        <v>48000</v>
      </c>
      <c r="G1085">
        <v>0</v>
      </c>
      <c r="H1085" s="114">
        <f t="shared" si="64"/>
        <v>43200</v>
      </c>
      <c r="I1085" s="114">
        <v>0</v>
      </c>
      <c r="J1085" s="115">
        <f t="shared" si="65"/>
        <v>0</v>
      </c>
      <c r="K1085" s="116">
        <f t="shared" si="66"/>
        <v>0</v>
      </c>
      <c r="L1085" s="114">
        <v>0</v>
      </c>
      <c r="M1085" s="116">
        <f t="shared" si="67"/>
        <v>0</v>
      </c>
      <c r="N1085" s="114">
        <v>0</v>
      </c>
    </row>
    <row r="1086" spans="1:14">
      <c r="A1086" t="s">
        <v>279</v>
      </c>
      <c r="D1086" t="s">
        <v>430</v>
      </c>
      <c r="E1086" s="120">
        <v>0</v>
      </c>
      <c r="F1086">
        <v>46500</v>
      </c>
      <c r="G1086">
        <v>0</v>
      </c>
      <c r="H1086" s="114">
        <f t="shared" si="64"/>
        <v>41850</v>
      </c>
      <c r="I1086" s="114">
        <v>0</v>
      </c>
      <c r="J1086" s="115">
        <f t="shared" si="65"/>
        <v>0</v>
      </c>
      <c r="K1086" s="116">
        <f t="shared" si="66"/>
        <v>0</v>
      </c>
      <c r="L1086" s="114">
        <v>0</v>
      </c>
      <c r="M1086" s="116">
        <f t="shared" si="67"/>
        <v>0</v>
      </c>
      <c r="N1086" s="114">
        <v>0</v>
      </c>
    </row>
    <row r="1087" spans="1:14">
      <c r="A1087" t="s">
        <v>280</v>
      </c>
      <c r="D1087" t="s">
        <v>430</v>
      </c>
      <c r="E1087" s="120">
        <v>0</v>
      </c>
      <c r="F1087">
        <v>108000</v>
      </c>
      <c r="G1087">
        <v>0</v>
      </c>
      <c r="H1087" s="114">
        <f t="shared" si="64"/>
        <v>97200</v>
      </c>
      <c r="I1087" s="114">
        <v>0</v>
      </c>
      <c r="J1087" s="115">
        <f t="shared" si="65"/>
        <v>0</v>
      </c>
      <c r="K1087" s="116">
        <f t="shared" si="66"/>
        <v>0</v>
      </c>
      <c r="L1087" s="114">
        <v>0</v>
      </c>
      <c r="M1087" s="116">
        <f t="shared" si="67"/>
        <v>0</v>
      </c>
      <c r="N1087" s="114">
        <v>0</v>
      </c>
    </row>
    <row r="1088" spans="1:14">
      <c r="A1088" t="s">
        <v>281</v>
      </c>
      <c r="D1088" t="s">
        <v>430</v>
      </c>
      <c r="E1088" s="120">
        <v>0</v>
      </c>
      <c r="F1088">
        <v>93750</v>
      </c>
      <c r="G1088">
        <v>0</v>
      </c>
      <c r="H1088" s="114">
        <f t="shared" si="64"/>
        <v>84375</v>
      </c>
      <c r="I1088" s="114">
        <v>0</v>
      </c>
      <c r="J1088" s="115">
        <f t="shared" si="65"/>
        <v>0</v>
      </c>
      <c r="K1088" s="116">
        <f t="shared" si="66"/>
        <v>0</v>
      </c>
      <c r="L1088" s="114">
        <v>0</v>
      </c>
      <c r="M1088" s="116">
        <f t="shared" si="67"/>
        <v>0</v>
      </c>
      <c r="N1088" s="114">
        <v>0</v>
      </c>
    </row>
    <row r="1089" spans="1:14">
      <c r="A1089" t="s">
        <v>282</v>
      </c>
      <c r="D1089" t="s">
        <v>430</v>
      </c>
      <c r="E1089" s="120">
        <v>0</v>
      </c>
      <c r="F1089">
        <v>204000</v>
      </c>
      <c r="G1089">
        <v>0</v>
      </c>
      <c r="H1089" s="114">
        <f t="shared" si="64"/>
        <v>183600</v>
      </c>
      <c r="I1089" s="114">
        <v>0</v>
      </c>
      <c r="J1089" s="115">
        <f t="shared" si="65"/>
        <v>0</v>
      </c>
      <c r="K1089" s="116">
        <f t="shared" si="66"/>
        <v>0</v>
      </c>
      <c r="L1089" s="114">
        <v>0</v>
      </c>
      <c r="M1089" s="116">
        <f t="shared" si="67"/>
        <v>0</v>
      </c>
      <c r="N1089" s="114">
        <v>0</v>
      </c>
    </row>
    <row r="1090" spans="1:14">
      <c r="A1090" t="s">
        <v>283</v>
      </c>
      <c r="D1090" t="s">
        <v>430</v>
      </c>
      <c r="E1090" s="120">
        <v>0</v>
      </c>
      <c r="F1090">
        <v>229500</v>
      </c>
      <c r="G1090">
        <v>0</v>
      </c>
      <c r="H1090" s="114">
        <f t="shared" si="64"/>
        <v>206550</v>
      </c>
      <c r="I1090" s="114">
        <v>0</v>
      </c>
      <c r="J1090" s="115">
        <f t="shared" si="65"/>
        <v>0</v>
      </c>
      <c r="K1090" s="116">
        <f t="shared" si="66"/>
        <v>0</v>
      </c>
      <c r="L1090" s="114">
        <v>0</v>
      </c>
      <c r="M1090" s="116">
        <f t="shared" si="67"/>
        <v>0</v>
      </c>
      <c r="N1090" s="114">
        <v>0</v>
      </c>
    </row>
    <row r="1091" spans="1:14">
      <c r="A1091" t="s">
        <v>284</v>
      </c>
      <c r="D1091" t="s">
        <v>430</v>
      </c>
      <c r="E1091" s="120">
        <v>0</v>
      </c>
      <c r="F1091">
        <v>235500</v>
      </c>
      <c r="G1091">
        <v>0</v>
      </c>
      <c r="H1091" s="114">
        <f t="shared" ref="H1091:H1154" si="68">F1091*$H$5</f>
        <v>211950</v>
      </c>
      <c r="I1091" s="114">
        <v>0</v>
      </c>
      <c r="J1091" s="115">
        <f t="shared" ref="J1091:J1154" si="69">G1091</f>
        <v>0</v>
      </c>
      <c r="K1091" s="116">
        <f t="shared" ref="K1091:K1154" si="70">G1091/F1091</f>
        <v>0</v>
      </c>
      <c r="L1091" s="114">
        <v>0</v>
      </c>
      <c r="M1091" s="116">
        <f t="shared" ref="M1091:M1154" si="71">K1091</f>
        <v>0</v>
      </c>
      <c r="N1091" s="114">
        <v>0</v>
      </c>
    </row>
    <row r="1092" spans="1:14">
      <c r="A1092" t="s">
        <v>285</v>
      </c>
      <c r="D1092" t="s">
        <v>430</v>
      </c>
      <c r="E1092" s="120">
        <v>0</v>
      </c>
      <c r="F1092">
        <v>48750</v>
      </c>
      <c r="G1092">
        <v>0</v>
      </c>
      <c r="H1092" s="114">
        <f t="shared" si="68"/>
        <v>43875</v>
      </c>
      <c r="I1092" s="114">
        <v>0</v>
      </c>
      <c r="J1092" s="115">
        <f t="shared" si="69"/>
        <v>0</v>
      </c>
      <c r="K1092" s="116">
        <f t="shared" si="70"/>
        <v>0</v>
      </c>
      <c r="L1092" s="114">
        <v>0</v>
      </c>
      <c r="M1092" s="116">
        <f t="shared" si="71"/>
        <v>0</v>
      </c>
      <c r="N1092" s="114">
        <v>0</v>
      </c>
    </row>
    <row r="1093" spans="1:14">
      <c r="A1093" t="s">
        <v>286</v>
      </c>
      <c r="D1093" t="s">
        <v>430</v>
      </c>
      <c r="E1093" s="120">
        <v>0</v>
      </c>
      <c r="F1093">
        <v>46500</v>
      </c>
      <c r="G1093">
        <v>0</v>
      </c>
      <c r="H1093" s="114">
        <f t="shared" si="68"/>
        <v>41850</v>
      </c>
      <c r="I1093" s="114">
        <v>0</v>
      </c>
      <c r="J1093" s="115">
        <f t="shared" si="69"/>
        <v>0</v>
      </c>
      <c r="K1093" s="116">
        <f t="shared" si="70"/>
        <v>0</v>
      </c>
      <c r="L1093" s="114">
        <v>0</v>
      </c>
      <c r="M1093" s="116">
        <f t="shared" si="71"/>
        <v>0</v>
      </c>
      <c r="N1093" s="114">
        <v>0</v>
      </c>
    </row>
    <row r="1094" spans="1:14">
      <c r="A1094" t="s">
        <v>287</v>
      </c>
      <c r="D1094" t="s">
        <v>430</v>
      </c>
      <c r="E1094" s="120">
        <v>0</v>
      </c>
      <c r="F1094">
        <v>18000</v>
      </c>
      <c r="G1094">
        <v>0</v>
      </c>
      <c r="H1094" s="114">
        <f t="shared" si="68"/>
        <v>16200</v>
      </c>
      <c r="I1094" s="114">
        <v>0</v>
      </c>
      <c r="J1094" s="115">
        <f t="shared" si="69"/>
        <v>0</v>
      </c>
      <c r="K1094" s="116">
        <f t="shared" si="70"/>
        <v>0</v>
      </c>
      <c r="L1094" s="114">
        <v>0</v>
      </c>
      <c r="M1094" s="116">
        <f t="shared" si="71"/>
        <v>0</v>
      </c>
      <c r="N1094" s="114">
        <v>0</v>
      </c>
    </row>
    <row r="1095" spans="1:14">
      <c r="A1095" t="s">
        <v>288</v>
      </c>
      <c r="D1095" t="s">
        <v>430</v>
      </c>
      <c r="E1095" s="120">
        <v>0</v>
      </c>
      <c r="F1095">
        <v>256016.74</v>
      </c>
      <c r="G1095">
        <v>0</v>
      </c>
      <c r="H1095" s="114">
        <f t="shared" si="68"/>
        <v>230415.06599999999</v>
      </c>
      <c r="I1095" s="114">
        <v>0</v>
      </c>
      <c r="J1095" s="115">
        <f t="shared" si="69"/>
        <v>0</v>
      </c>
      <c r="K1095" s="116">
        <f t="shared" si="70"/>
        <v>0</v>
      </c>
      <c r="L1095" s="114">
        <v>0</v>
      </c>
      <c r="M1095" s="116">
        <f t="shared" si="71"/>
        <v>0</v>
      </c>
      <c r="N1095" s="114">
        <v>0</v>
      </c>
    </row>
    <row r="1096" spans="1:14">
      <c r="A1096" t="s">
        <v>289</v>
      </c>
      <c r="D1096" t="s">
        <v>430</v>
      </c>
      <c r="E1096" s="120">
        <v>0</v>
      </c>
      <c r="F1096">
        <v>77016.240000000005</v>
      </c>
      <c r="G1096">
        <v>0</v>
      </c>
      <c r="H1096" s="114">
        <f t="shared" si="68"/>
        <v>69314.616000000009</v>
      </c>
      <c r="I1096" s="114">
        <v>0</v>
      </c>
      <c r="J1096" s="115">
        <f t="shared" si="69"/>
        <v>0</v>
      </c>
      <c r="K1096" s="116">
        <f t="shared" si="70"/>
        <v>0</v>
      </c>
      <c r="L1096" s="114">
        <v>0</v>
      </c>
      <c r="M1096" s="116">
        <f t="shared" si="71"/>
        <v>0</v>
      </c>
      <c r="N1096" s="114">
        <v>0</v>
      </c>
    </row>
    <row r="1097" spans="1:14">
      <c r="A1097" t="s">
        <v>290</v>
      </c>
      <c r="D1097" t="s">
        <v>430</v>
      </c>
      <c r="E1097" s="120">
        <v>0</v>
      </c>
      <c r="F1097">
        <v>195484.31</v>
      </c>
      <c r="G1097">
        <v>0</v>
      </c>
      <c r="H1097" s="114">
        <f t="shared" si="68"/>
        <v>175935.87900000002</v>
      </c>
      <c r="I1097" s="114">
        <v>0</v>
      </c>
      <c r="J1097" s="115">
        <f t="shared" si="69"/>
        <v>0</v>
      </c>
      <c r="K1097" s="116">
        <f t="shared" si="70"/>
        <v>0</v>
      </c>
      <c r="L1097" s="114">
        <v>0</v>
      </c>
      <c r="M1097" s="116">
        <f t="shared" si="71"/>
        <v>0</v>
      </c>
      <c r="N1097" s="114">
        <v>0</v>
      </c>
    </row>
    <row r="1098" spans="1:14">
      <c r="A1098" t="s">
        <v>291</v>
      </c>
      <c r="D1098" t="s">
        <v>430</v>
      </c>
      <c r="E1098" s="120">
        <v>0</v>
      </c>
      <c r="F1098">
        <v>28429.95</v>
      </c>
      <c r="G1098">
        <v>0</v>
      </c>
      <c r="H1098" s="114">
        <f t="shared" si="68"/>
        <v>25586.955000000002</v>
      </c>
      <c r="I1098" s="114">
        <v>0</v>
      </c>
      <c r="J1098" s="115">
        <f t="shared" si="69"/>
        <v>0</v>
      </c>
      <c r="K1098" s="116">
        <f t="shared" si="70"/>
        <v>0</v>
      </c>
      <c r="L1098" s="114">
        <v>0</v>
      </c>
      <c r="M1098" s="116">
        <f t="shared" si="71"/>
        <v>0</v>
      </c>
      <c r="N1098" s="114">
        <v>0</v>
      </c>
    </row>
    <row r="1099" spans="1:14">
      <c r="A1099" t="s">
        <v>292</v>
      </c>
      <c r="D1099" t="s">
        <v>430</v>
      </c>
      <c r="E1099" s="120">
        <v>0</v>
      </c>
      <c r="F1099">
        <v>86894.61</v>
      </c>
      <c r="G1099">
        <v>0</v>
      </c>
      <c r="H1099" s="114">
        <f t="shared" si="68"/>
        <v>78205.149000000005</v>
      </c>
      <c r="I1099" s="114">
        <v>0</v>
      </c>
      <c r="J1099" s="115">
        <f t="shared" si="69"/>
        <v>0</v>
      </c>
      <c r="K1099" s="116">
        <f t="shared" si="70"/>
        <v>0</v>
      </c>
      <c r="L1099" s="114">
        <v>0</v>
      </c>
      <c r="M1099" s="116">
        <f t="shared" si="71"/>
        <v>0</v>
      </c>
      <c r="N1099" s="114">
        <v>0</v>
      </c>
    </row>
    <row r="1100" spans="1:14">
      <c r="A1100" t="s">
        <v>293</v>
      </c>
      <c r="D1100" t="s">
        <v>430</v>
      </c>
      <c r="E1100" s="120">
        <v>0</v>
      </c>
      <c r="F1100">
        <v>131415.41</v>
      </c>
      <c r="G1100">
        <v>0</v>
      </c>
      <c r="H1100" s="114">
        <f t="shared" si="68"/>
        <v>118273.86900000001</v>
      </c>
      <c r="I1100" s="114">
        <v>0</v>
      </c>
      <c r="J1100" s="115">
        <f t="shared" si="69"/>
        <v>0</v>
      </c>
      <c r="K1100" s="116">
        <f t="shared" si="70"/>
        <v>0</v>
      </c>
      <c r="L1100" s="114">
        <v>0</v>
      </c>
      <c r="M1100" s="116">
        <f t="shared" si="71"/>
        <v>0</v>
      </c>
      <c r="N1100" s="114">
        <v>0</v>
      </c>
    </row>
    <row r="1101" spans="1:14">
      <c r="A1101" t="s">
        <v>294</v>
      </c>
      <c r="D1101" t="s">
        <v>430</v>
      </c>
      <c r="E1101" s="120">
        <v>0</v>
      </c>
      <c r="F1101">
        <v>206074.87</v>
      </c>
      <c r="G1101">
        <v>0</v>
      </c>
      <c r="H1101" s="114">
        <f t="shared" si="68"/>
        <v>185467.383</v>
      </c>
      <c r="I1101" s="114">
        <v>0</v>
      </c>
      <c r="J1101" s="115">
        <f t="shared" si="69"/>
        <v>0</v>
      </c>
      <c r="K1101" s="116">
        <f t="shared" si="70"/>
        <v>0</v>
      </c>
      <c r="L1101" s="114">
        <v>0</v>
      </c>
      <c r="M1101" s="116">
        <f t="shared" si="71"/>
        <v>0</v>
      </c>
      <c r="N1101" s="114">
        <v>0</v>
      </c>
    </row>
    <row r="1102" spans="1:14">
      <c r="A1102" t="s">
        <v>295</v>
      </c>
      <c r="D1102" t="s">
        <v>430</v>
      </c>
      <c r="E1102" s="120">
        <v>0</v>
      </c>
      <c r="F1102">
        <v>1101.33</v>
      </c>
      <c r="G1102">
        <v>0</v>
      </c>
      <c r="H1102" s="114">
        <f t="shared" si="68"/>
        <v>991.197</v>
      </c>
      <c r="I1102" s="114">
        <v>0</v>
      </c>
      <c r="J1102" s="115">
        <f t="shared" si="69"/>
        <v>0</v>
      </c>
      <c r="K1102" s="116">
        <f t="shared" si="70"/>
        <v>0</v>
      </c>
      <c r="L1102" s="114">
        <v>0</v>
      </c>
      <c r="M1102" s="116">
        <f t="shared" si="71"/>
        <v>0</v>
      </c>
      <c r="N1102" s="114">
        <v>0</v>
      </c>
    </row>
    <row r="1103" spans="1:14">
      <c r="A1103" t="s">
        <v>296</v>
      </c>
      <c r="D1103" t="s">
        <v>430</v>
      </c>
      <c r="E1103" s="120">
        <v>0</v>
      </c>
      <c r="F1103">
        <v>23.12</v>
      </c>
      <c r="G1103">
        <v>0</v>
      </c>
      <c r="H1103" s="114">
        <f t="shared" si="68"/>
        <v>20.808</v>
      </c>
      <c r="I1103" s="114">
        <v>0</v>
      </c>
      <c r="J1103" s="115">
        <f t="shared" si="69"/>
        <v>0</v>
      </c>
      <c r="K1103" s="116">
        <f t="shared" si="70"/>
        <v>0</v>
      </c>
      <c r="L1103" s="114">
        <v>0</v>
      </c>
      <c r="M1103" s="116">
        <f t="shared" si="71"/>
        <v>0</v>
      </c>
      <c r="N1103" s="114">
        <v>0</v>
      </c>
    </row>
    <row r="1104" spans="1:14">
      <c r="A1104" t="s">
        <v>296</v>
      </c>
      <c r="D1104" t="s">
        <v>430</v>
      </c>
      <c r="E1104" s="120">
        <v>0</v>
      </c>
      <c r="F1104">
        <v>17.84</v>
      </c>
      <c r="G1104">
        <v>0</v>
      </c>
      <c r="H1104" s="114">
        <f t="shared" si="68"/>
        <v>16.056000000000001</v>
      </c>
      <c r="I1104" s="114">
        <v>0</v>
      </c>
      <c r="J1104" s="115">
        <f t="shared" si="69"/>
        <v>0</v>
      </c>
      <c r="K1104" s="116">
        <f t="shared" si="70"/>
        <v>0</v>
      </c>
      <c r="L1104" s="114">
        <v>0</v>
      </c>
      <c r="M1104" s="116">
        <f t="shared" si="71"/>
        <v>0</v>
      </c>
      <c r="N1104" s="114">
        <v>0</v>
      </c>
    </row>
    <row r="1105" spans="1:14">
      <c r="A1105" t="s">
        <v>297</v>
      </c>
      <c r="D1105" t="s">
        <v>430</v>
      </c>
      <c r="E1105" s="120">
        <v>0</v>
      </c>
      <c r="F1105">
        <v>24.37</v>
      </c>
      <c r="G1105">
        <v>0</v>
      </c>
      <c r="H1105" s="114">
        <f t="shared" si="68"/>
        <v>21.933</v>
      </c>
      <c r="I1105" s="114">
        <v>0</v>
      </c>
      <c r="J1105" s="115">
        <f t="shared" si="69"/>
        <v>0</v>
      </c>
      <c r="K1105" s="116">
        <f t="shared" si="70"/>
        <v>0</v>
      </c>
      <c r="L1105" s="114">
        <v>0</v>
      </c>
      <c r="M1105" s="116">
        <f t="shared" si="71"/>
        <v>0</v>
      </c>
      <c r="N1105" s="114">
        <v>0</v>
      </c>
    </row>
    <row r="1106" spans="1:14">
      <c r="A1106" t="s">
        <v>297</v>
      </c>
      <c r="D1106" t="s">
        <v>430</v>
      </c>
      <c r="E1106" s="120">
        <v>0</v>
      </c>
      <c r="F1106">
        <v>24.37</v>
      </c>
      <c r="G1106">
        <v>0</v>
      </c>
      <c r="H1106" s="114">
        <f t="shared" si="68"/>
        <v>21.933</v>
      </c>
      <c r="I1106" s="114">
        <v>0</v>
      </c>
      <c r="J1106" s="115">
        <f t="shared" si="69"/>
        <v>0</v>
      </c>
      <c r="K1106" s="116">
        <f t="shared" si="70"/>
        <v>0</v>
      </c>
      <c r="L1106" s="114">
        <v>0</v>
      </c>
      <c r="M1106" s="116">
        <f t="shared" si="71"/>
        <v>0</v>
      </c>
      <c r="N1106" s="114">
        <v>0</v>
      </c>
    </row>
    <row r="1107" spans="1:14">
      <c r="A1107" t="s">
        <v>298</v>
      </c>
      <c r="D1107" t="s">
        <v>430</v>
      </c>
      <c r="E1107" s="120">
        <v>0</v>
      </c>
      <c r="F1107">
        <v>10322.870000000001</v>
      </c>
      <c r="G1107">
        <v>0</v>
      </c>
      <c r="H1107" s="114">
        <f t="shared" si="68"/>
        <v>9290.5830000000005</v>
      </c>
      <c r="I1107" s="114">
        <v>0</v>
      </c>
      <c r="J1107" s="115">
        <f t="shared" si="69"/>
        <v>0</v>
      </c>
      <c r="K1107" s="116">
        <f t="shared" si="70"/>
        <v>0</v>
      </c>
      <c r="L1107" s="114">
        <v>0</v>
      </c>
      <c r="M1107" s="116">
        <f t="shared" si="71"/>
        <v>0</v>
      </c>
      <c r="N1107" s="114">
        <v>0</v>
      </c>
    </row>
    <row r="1108" spans="1:14">
      <c r="A1108" t="s">
        <v>299</v>
      </c>
      <c r="D1108" t="s">
        <v>430</v>
      </c>
      <c r="E1108" s="120">
        <v>0</v>
      </c>
      <c r="F1108">
        <v>102756.59</v>
      </c>
      <c r="G1108">
        <v>0</v>
      </c>
      <c r="H1108" s="114">
        <f t="shared" si="68"/>
        <v>92480.930999999997</v>
      </c>
      <c r="I1108" s="114">
        <v>0</v>
      </c>
      <c r="J1108" s="115">
        <f t="shared" si="69"/>
        <v>0</v>
      </c>
      <c r="K1108" s="116">
        <f t="shared" si="70"/>
        <v>0</v>
      </c>
      <c r="L1108" s="114">
        <v>0</v>
      </c>
      <c r="M1108" s="116">
        <f t="shared" si="71"/>
        <v>0</v>
      </c>
      <c r="N1108" s="114">
        <v>0</v>
      </c>
    </row>
    <row r="1109" spans="1:14">
      <c r="A1109" t="s">
        <v>300</v>
      </c>
      <c r="D1109" t="s">
        <v>430</v>
      </c>
      <c r="E1109" s="120">
        <v>0</v>
      </c>
      <c r="F1109">
        <v>50</v>
      </c>
      <c r="G1109">
        <v>0</v>
      </c>
      <c r="H1109" s="114">
        <f t="shared" si="68"/>
        <v>45</v>
      </c>
      <c r="I1109" s="114">
        <v>0</v>
      </c>
      <c r="J1109" s="115">
        <f t="shared" si="69"/>
        <v>0</v>
      </c>
      <c r="K1109" s="116">
        <f t="shared" si="70"/>
        <v>0</v>
      </c>
      <c r="L1109" s="114">
        <v>0</v>
      </c>
      <c r="M1109" s="116">
        <f t="shared" si="71"/>
        <v>0</v>
      </c>
      <c r="N1109" s="114">
        <v>0</v>
      </c>
    </row>
    <row r="1110" spans="1:14">
      <c r="A1110" t="s">
        <v>300</v>
      </c>
      <c r="D1110" t="s">
        <v>430</v>
      </c>
      <c r="E1110" s="120">
        <v>0</v>
      </c>
      <c r="F1110">
        <v>50</v>
      </c>
      <c r="G1110">
        <v>0</v>
      </c>
      <c r="H1110" s="114">
        <f t="shared" si="68"/>
        <v>45</v>
      </c>
      <c r="I1110" s="114">
        <v>0</v>
      </c>
      <c r="J1110" s="115">
        <f t="shared" si="69"/>
        <v>0</v>
      </c>
      <c r="K1110" s="116">
        <f t="shared" si="70"/>
        <v>0</v>
      </c>
      <c r="L1110" s="114">
        <v>0</v>
      </c>
      <c r="M1110" s="116">
        <f t="shared" si="71"/>
        <v>0</v>
      </c>
      <c r="N1110" s="114">
        <v>0</v>
      </c>
    </row>
    <row r="1111" spans="1:14">
      <c r="A1111" t="s">
        <v>300</v>
      </c>
      <c r="D1111" t="s">
        <v>430</v>
      </c>
      <c r="E1111" s="120">
        <v>0</v>
      </c>
      <c r="F1111">
        <v>50</v>
      </c>
      <c r="G1111">
        <v>0</v>
      </c>
      <c r="H1111" s="114">
        <f t="shared" si="68"/>
        <v>45</v>
      </c>
      <c r="I1111" s="114">
        <v>0</v>
      </c>
      <c r="J1111" s="115">
        <f t="shared" si="69"/>
        <v>0</v>
      </c>
      <c r="K1111" s="116">
        <f t="shared" si="70"/>
        <v>0</v>
      </c>
      <c r="L1111" s="114">
        <v>0</v>
      </c>
      <c r="M1111" s="116">
        <f t="shared" si="71"/>
        <v>0</v>
      </c>
      <c r="N1111" s="114">
        <v>0</v>
      </c>
    </row>
    <row r="1112" spans="1:14">
      <c r="A1112" t="s">
        <v>300</v>
      </c>
      <c r="D1112" t="s">
        <v>430</v>
      </c>
      <c r="E1112" s="120">
        <v>0</v>
      </c>
      <c r="F1112">
        <v>50</v>
      </c>
      <c r="G1112">
        <v>0</v>
      </c>
      <c r="H1112" s="114">
        <f t="shared" si="68"/>
        <v>45</v>
      </c>
      <c r="I1112" s="114">
        <v>0</v>
      </c>
      <c r="J1112" s="115">
        <f t="shared" si="69"/>
        <v>0</v>
      </c>
      <c r="K1112" s="116">
        <f t="shared" si="70"/>
        <v>0</v>
      </c>
      <c r="L1112" s="114">
        <v>0</v>
      </c>
      <c r="M1112" s="116">
        <f t="shared" si="71"/>
        <v>0</v>
      </c>
      <c r="N1112" s="114">
        <v>0</v>
      </c>
    </row>
    <row r="1113" spans="1:14">
      <c r="A1113" t="s">
        <v>301</v>
      </c>
      <c r="D1113" t="s">
        <v>430</v>
      </c>
      <c r="E1113" s="120">
        <v>0</v>
      </c>
      <c r="F1113">
        <v>50</v>
      </c>
      <c r="G1113">
        <v>0</v>
      </c>
      <c r="H1113" s="114">
        <f t="shared" si="68"/>
        <v>45</v>
      </c>
      <c r="I1113" s="114">
        <v>0</v>
      </c>
      <c r="J1113" s="115">
        <f t="shared" si="69"/>
        <v>0</v>
      </c>
      <c r="K1113" s="116">
        <f t="shared" si="70"/>
        <v>0</v>
      </c>
      <c r="L1113" s="114">
        <v>0</v>
      </c>
      <c r="M1113" s="116">
        <f t="shared" si="71"/>
        <v>0</v>
      </c>
      <c r="N1113" s="114">
        <v>0</v>
      </c>
    </row>
    <row r="1114" spans="1:14">
      <c r="A1114" t="s">
        <v>301</v>
      </c>
      <c r="D1114" t="s">
        <v>430</v>
      </c>
      <c r="E1114" s="120">
        <v>0</v>
      </c>
      <c r="F1114">
        <v>50</v>
      </c>
      <c r="G1114">
        <v>0</v>
      </c>
      <c r="H1114" s="114">
        <f t="shared" si="68"/>
        <v>45</v>
      </c>
      <c r="I1114" s="114">
        <v>0</v>
      </c>
      <c r="J1114" s="115">
        <f t="shared" si="69"/>
        <v>0</v>
      </c>
      <c r="K1114" s="116">
        <f t="shared" si="70"/>
        <v>0</v>
      </c>
      <c r="L1114" s="114">
        <v>0</v>
      </c>
      <c r="M1114" s="116">
        <f t="shared" si="71"/>
        <v>0</v>
      </c>
      <c r="N1114" s="114">
        <v>0</v>
      </c>
    </row>
    <row r="1115" spans="1:14">
      <c r="A1115" t="s">
        <v>301</v>
      </c>
      <c r="D1115" t="s">
        <v>430</v>
      </c>
      <c r="E1115" s="120">
        <v>0</v>
      </c>
      <c r="F1115">
        <v>50</v>
      </c>
      <c r="G1115">
        <v>0</v>
      </c>
      <c r="H1115" s="114">
        <f t="shared" si="68"/>
        <v>45</v>
      </c>
      <c r="I1115" s="114">
        <v>0</v>
      </c>
      <c r="J1115" s="115">
        <f t="shared" si="69"/>
        <v>0</v>
      </c>
      <c r="K1115" s="116">
        <f t="shared" si="70"/>
        <v>0</v>
      </c>
      <c r="L1115" s="114">
        <v>0</v>
      </c>
      <c r="M1115" s="116">
        <f t="shared" si="71"/>
        <v>0</v>
      </c>
      <c r="N1115" s="114">
        <v>0</v>
      </c>
    </row>
    <row r="1116" spans="1:14">
      <c r="A1116" t="s">
        <v>301</v>
      </c>
      <c r="D1116" t="s">
        <v>430</v>
      </c>
      <c r="E1116" s="120">
        <v>0</v>
      </c>
      <c r="F1116">
        <v>50</v>
      </c>
      <c r="G1116">
        <v>0</v>
      </c>
      <c r="H1116" s="114">
        <f t="shared" si="68"/>
        <v>45</v>
      </c>
      <c r="I1116" s="114">
        <v>0</v>
      </c>
      <c r="J1116" s="115">
        <f t="shared" si="69"/>
        <v>0</v>
      </c>
      <c r="K1116" s="116">
        <f t="shared" si="70"/>
        <v>0</v>
      </c>
      <c r="L1116" s="114">
        <v>0</v>
      </c>
      <c r="M1116" s="116">
        <f t="shared" si="71"/>
        <v>0</v>
      </c>
      <c r="N1116" s="114">
        <v>0</v>
      </c>
    </row>
    <row r="1117" spans="1:14">
      <c r="A1117" t="s">
        <v>302</v>
      </c>
      <c r="D1117" t="s">
        <v>430</v>
      </c>
      <c r="E1117" s="120">
        <v>0</v>
      </c>
      <c r="F1117">
        <v>50</v>
      </c>
      <c r="G1117">
        <v>0</v>
      </c>
      <c r="H1117" s="114">
        <f t="shared" si="68"/>
        <v>45</v>
      </c>
      <c r="I1117" s="114">
        <v>0</v>
      </c>
      <c r="J1117" s="115">
        <f t="shared" si="69"/>
        <v>0</v>
      </c>
      <c r="K1117" s="116">
        <f t="shared" si="70"/>
        <v>0</v>
      </c>
      <c r="L1117" s="114">
        <v>0</v>
      </c>
      <c r="M1117" s="116">
        <f t="shared" si="71"/>
        <v>0</v>
      </c>
      <c r="N1117" s="114">
        <v>0</v>
      </c>
    </row>
    <row r="1118" spans="1:14">
      <c r="A1118" t="s">
        <v>302</v>
      </c>
      <c r="D1118" t="s">
        <v>430</v>
      </c>
      <c r="E1118" s="120">
        <v>0</v>
      </c>
      <c r="F1118">
        <v>50</v>
      </c>
      <c r="G1118">
        <v>0</v>
      </c>
      <c r="H1118" s="114">
        <f t="shared" si="68"/>
        <v>45</v>
      </c>
      <c r="I1118" s="114">
        <v>0</v>
      </c>
      <c r="J1118" s="115">
        <f t="shared" si="69"/>
        <v>0</v>
      </c>
      <c r="K1118" s="116">
        <f t="shared" si="70"/>
        <v>0</v>
      </c>
      <c r="L1118" s="114">
        <v>0</v>
      </c>
      <c r="M1118" s="116">
        <f t="shared" si="71"/>
        <v>0</v>
      </c>
      <c r="N1118" s="114">
        <v>0</v>
      </c>
    </row>
    <row r="1119" spans="1:14">
      <c r="A1119" t="s">
        <v>302</v>
      </c>
      <c r="D1119" t="s">
        <v>430</v>
      </c>
      <c r="E1119" s="120">
        <v>0</v>
      </c>
      <c r="F1119">
        <v>50</v>
      </c>
      <c r="G1119">
        <v>0</v>
      </c>
      <c r="H1119" s="114">
        <f t="shared" si="68"/>
        <v>45</v>
      </c>
      <c r="I1119" s="114">
        <v>0</v>
      </c>
      <c r="J1119" s="115">
        <f t="shared" si="69"/>
        <v>0</v>
      </c>
      <c r="K1119" s="116">
        <f t="shared" si="70"/>
        <v>0</v>
      </c>
      <c r="L1119" s="114">
        <v>0</v>
      </c>
      <c r="M1119" s="116">
        <f t="shared" si="71"/>
        <v>0</v>
      </c>
      <c r="N1119" s="114">
        <v>0</v>
      </c>
    </row>
    <row r="1120" spans="1:14">
      <c r="A1120" t="s">
        <v>302</v>
      </c>
      <c r="D1120" t="s">
        <v>430</v>
      </c>
      <c r="E1120" s="120">
        <v>0</v>
      </c>
      <c r="F1120">
        <v>50</v>
      </c>
      <c r="G1120">
        <v>0</v>
      </c>
      <c r="H1120" s="114">
        <f t="shared" si="68"/>
        <v>45</v>
      </c>
      <c r="I1120" s="114">
        <v>0</v>
      </c>
      <c r="J1120" s="115">
        <f t="shared" si="69"/>
        <v>0</v>
      </c>
      <c r="K1120" s="116">
        <f t="shared" si="70"/>
        <v>0</v>
      </c>
      <c r="L1120" s="114">
        <v>0</v>
      </c>
      <c r="M1120" s="116">
        <f t="shared" si="71"/>
        <v>0</v>
      </c>
      <c r="N1120" s="114">
        <v>0</v>
      </c>
    </row>
    <row r="1121" spans="1:14">
      <c r="A1121" t="s">
        <v>303</v>
      </c>
      <c r="D1121" t="s">
        <v>430</v>
      </c>
      <c r="E1121" s="120">
        <v>0</v>
      </c>
      <c r="F1121">
        <v>50</v>
      </c>
      <c r="G1121">
        <v>0</v>
      </c>
      <c r="H1121" s="114">
        <f t="shared" si="68"/>
        <v>45</v>
      </c>
      <c r="I1121" s="114">
        <v>0</v>
      </c>
      <c r="J1121" s="115">
        <f t="shared" si="69"/>
        <v>0</v>
      </c>
      <c r="K1121" s="116">
        <f t="shared" si="70"/>
        <v>0</v>
      </c>
      <c r="L1121" s="114">
        <v>0</v>
      </c>
      <c r="M1121" s="116">
        <f t="shared" si="71"/>
        <v>0</v>
      </c>
      <c r="N1121" s="114">
        <v>0</v>
      </c>
    </row>
    <row r="1122" spans="1:14">
      <c r="A1122" t="s">
        <v>303</v>
      </c>
      <c r="D1122" t="s">
        <v>430</v>
      </c>
      <c r="E1122" s="120">
        <v>0</v>
      </c>
      <c r="F1122">
        <v>50</v>
      </c>
      <c r="G1122">
        <v>0</v>
      </c>
      <c r="H1122" s="114">
        <f t="shared" si="68"/>
        <v>45</v>
      </c>
      <c r="I1122" s="114">
        <v>0</v>
      </c>
      <c r="J1122" s="115">
        <f t="shared" si="69"/>
        <v>0</v>
      </c>
      <c r="K1122" s="116">
        <f t="shared" si="70"/>
        <v>0</v>
      </c>
      <c r="L1122" s="114">
        <v>0</v>
      </c>
      <c r="M1122" s="116">
        <f t="shared" si="71"/>
        <v>0</v>
      </c>
      <c r="N1122" s="114">
        <v>0</v>
      </c>
    </row>
    <row r="1123" spans="1:14">
      <c r="A1123" t="s">
        <v>303</v>
      </c>
      <c r="D1123" t="s">
        <v>430</v>
      </c>
      <c r="E1123" s="120">
        <v>0</v>
      </c>
      <c r="F1123">
        <v>50</v>
      </c>
      <c r="G1123">
        <v>0</v>
      </c>
      <c r="H1123" s="114">
        <f t="shared" si="68"/>
        <v>45</v>
      </c>
      <c r="I1123" s="114">
        <v>0</v>
      </c>
      <c r="J1123" s="115">
        <f t="shared" si="69"/>
        <v>0</v>
      </c>
      <c r="K1123" s="116">
        <f t="shared" si="70"/>
        <v>0</v>
      </c>
      <c r="L1123" s="114">
        <v>0</v>
      </c>
      <c r="M1123" s="116">
        <f t="shared" si="71"/>
        <v>0</v>
      </c>
      <c r="N1123" s="114">
        <v>0</v>
      </c>
    </row>
    <row r="1124" spans="1:14">
      <c r="A1124" t="s">
        <v>303</v>
      </c>
      <c r="D1124" t="s">
        <v>430</v>
      </c>
      <c r="E1124" s="120">
        <v>0</v>
      </c>
      <c r="F1124">
        <v>50</v>
      </c>
      <c r="G1124">
        <v>0</v>
      </c>
      <c r="H1124" s="114">
        <f t="shared" si="68"/>
        <v>45</v>
      </c>
      <c r="I1124" s="114">
        <v>0</v>
      </c>
      <c r="J1124" s="115">
        <f t="shared" si="69"/>
        <v>0</v>
      </c>
      <c r="K1124" s="116">
        <f t="shared" si="70"/>
        <v>0</v>
      </c>
      <c r="L1124" s="114">
        <v>0</v>
      </c>
      <c r="M1124" s="116">
        <f t="shared" si="71"/>
        <v>0</v>
      </c>
      <c r="N1124" s="114">
        <v>0</v>
      </c>
    </row>
    <row r="1125" spans="1:14">
      <c r="A1125" t="s">
        <v>304</v>
      </c>
      <c r="D1125" t="s">
        <v>430</v>
      </c>
      <c r="E1125" s="120">
        <v>0</v>
      </c>
      <c r="F1125">
        <v>50</v>
      </c>
      <c r="G1125">
        <v>0</v>
      </c>
      <c r="H1125" s="114">
        <f t="shared" si="68"/>
        <v>45</v>
      </c>
      <c r="I1125" s="114">
        <v>0</v>
      </c>
      <c r="J1125" s="115">
        <f t="shared" si="69"/>
        <v>0</v>
      </c>
      <c r="K1125" s="116">
        <f t="shared" si="70"/>
        <v>0</v>
      </c>
      <c r="L1125" s="114">
        <v>0</v>
      </c>
      <c r="M1125" s="116">
        <f t="shared" si="71"/>
        <v>0</v>
      </c>
      <c r="N1125" s="114">
        <v>0</v>
      </c>
    </row>
    <row r="1126" spans="1:14">
      <c r="A1126" t="s">
        <v>304</v>
      </c>
      <c r="D1126" t="s">
        <v>430</v>
      </c>
      <c r="E1126" s="120">
        <v>0</v>
      </c>
      <c r="F1126">
        <v>50</v>
      </c>
      <c r="G1126">
        <v>0</v>
      </c>
      <c r="H1126" s="114">
        <f t="shared" si="68"/>
        <v>45</v>
      </c>
      <c r="I1126" s="114">
        <v>0</v>
      </c>
      <c r="J1126" s="115">
        <f t="shared" si="69"/>
        <v>0</v>
      </c>
      <c r="K1126" s="116">
        <f t="shared" si="70"/>
        <v>0</v>
      </c>
      <c r="L1126" s="114">
        <v>0</v>
      </c>
      <c r="M1126" s="116">
        <f t="shared" si="71"/>
        <v>0</v>
      </c>
      <c r="N1126" s="114">
        <v>0</v>
      </c>
    </row>
    <row r="1127" spans="1:14">
      <c r="A1127" t="s">
        <v>304</v>
      </c>
      <c r="D1127" t="s">
        <v>430</v>
      </c>
      <c r="E1127" s="120">
        <v>0</v>
      </c>
      <c r="F1127">
        <v>50</v>
      </c>
      <c r="G1127">
        <v>0</v>
      </c>
      <c r="H1127" s="114">
        <f t="shared" si="68"/>
        <v>45</v>
      </c>
      <c r="I1127" s="114">
        <v>0</v>
      </c>
      <c r="J1127" s="115">
        <f t="shared" si="69"/>
        <v>0</v>
      </c>
      <c r="K1127" s="116">
        <f t="shared" si="70"/>
        <v>0</v>
      </c>
      <c r="L1127" s="114">
        <v>0</v>
      </c>
      <c r="M1127" s="116">
        <f t="shared" si="71"/>
        <v>0</v>
      </c>
      <c r="N1127" s="114">
        <v>0</v>
      </c>
    </row>
    <row r="1128" spans="1:14">
      <c r="A1128" t="s">
        <v>304</v>
      </c>
      <c r="D1128" t="s">
        <v>430</v>
      </c>
      <c r="E1128" s="120">
        <v>0</v>
      </c>
      <c r="F1128">
        <v>50</v>
      </c>
      <c r="G1128">
        <v>0</v>
      </c>
      <c r="H1128" s="114">
        <f t="shared" si="68"/>
        <v>45</v>
      </c>
      <c r="I1128" s="114">
        <v>0</v>
      </c>
      <c r="J1128" s="115">
        <f t="shared" si="69"/>
        <v>0</v>
      </c>
      <c r="K1128" s="116">
        <f t="shared" si="70"/>
        <v>0</v>
      </c>
      <c r="L1128" s="114">
        <v>0</v>
      </c>
      <c r="M1128" s="116">
        <f t="shared" si="71"/>
        <v>0</v>
      </c>
      <c r="N1128" s="114">
        <v>0</v>
      </c>
    </row>
    <row r="1129" spans="1:14">
      <c r="A1129" t="s">
        <v>305</v>
      </c>
      <c r="D1129" t="s">
        <v>430</v>
      </c>
      <c r="E1129" s="120">
        <v>0</v>
      </c>
      <c r="F1129">
        <v>50</v>
      </c>
      <c r="G1129">
        <v>0</v>
      </c>
      <c r="H1129" s="114">
        <f t="shared" si="68"/>
        <v>45</v>
      </c>
      <c r="I1129" s="114">
        <v>0</v>
      </c>
      <c r="J1129" s="115">
        <f t="shared" si="69"/>
        <v>0</v>
      </c>
      <c r="K1129" s="116">
        <f t="shared" si="70"/>
        <v>0</v>
      </c>
      <c r="L1129" s="114">
        <v>0</v>
      </c>
      <c r="M1129" s="116">
        <f t="shared" si="71"/>
        <v>0</v>
      </c>
      <c r="N1129" s="114">
        <v>0</v>
      </c>
    </row>
    <row r="1130" spans="1:14">
      <c r="A1130" t="s">
        <v>305</v>
      </c>
      <c r="D1130" t="s">
        <v>430</v>
      </c>
      <c r="E1130" s="120">
        <v>0</v>
      </c>
      <c r="F1130">
        <v>50</v>
      </c>
      <c r="G1130">
        <v>0</v>
      </c>
      <c r="H1130" s="114">
        <f t="shared" si="68"/>
        <v>45</v>
      </c>
      <c r="I1130" s="114">
        <v>0</v>
      </c>
      <c r="J1130" s="115">
        <f t="shared" si="69"/>
        <v>0</v>
      </c>
      <c r="K1130" s="116">
        <f t="shared" si="70"/>
        <v>0</v>
      </c>
      <c r="L1130" s="114">
        <v>0</v>
      </c>
      <c r="M1130" s="116">
        <f t="shared" si="71"/>
        <v>0</v>
      </c>
      <c r="N1130" s="114">
        <v>0</v>
      </c>
    </row>
    <row r="1131" spans="1:14">
      <c r="A1131" t="s">
        <v>305</v>
      </c>
      <c r="D1131" t="s">
        <v>430</v>
      </c>
      <c r="E1131" s="120">
        <v>0</v>
      </c>
      <c r="F1131">
        <v>50</v>
      </c>
      <c r="G1131">
        <v>0</v>
      </c>
      <c r="H1131" s="114">
        <f t="shared" si="68"/>
        <v>45</v>
      </c>
      <c r="I1131" s="114">
        <v>0</v>
      </c>
      <c r="J1131" s="115">
        <f t="shared" si="69"/>
        <v>0</v>
      </c>
      <c r="K1131" s="116">
        <f t="shared" si="70"/>
        <v>0</v>
      </c>
      <c r="L1131" s="114">
        <v>0</v>
      </c>
      <c r="M1131" s="116">
        <f t="shared" si="71"/>
        <v>0</v>
      </c>
      <c r="N1131" s="114">
        <v>0</v>
      </c>
    </row>
    <row r="1132" spans="1:14">
      <c r="A1132" t="s">
        <v>305</v>
      </c>
      <c r="D1132" t="s">
        <v>430</v>
      </c>
      <c r="E1132" s="120">
        <v>0</v>
      </c>
      <c r="F1132">
        <v>50</v>
      </c>
      <c r="G1132">
        <v>0</v>
      </c>
      <c r="H1132" s="114">
        <f t="shared" si="68"/>
        <v>45</v>
      </c>
      <c r="I1132" s="114">
        <v>0</v>
      </c>
      <c r="J1132" s="115">
        <f t="shared" si="69"/>
        <v>0</v>
      </c>
      <c r="K1132" s="116">
        <f t="shared" si="70"/>
        <v>0</v>
      </c>
      <c r="L1132" s="114">
        <v>0</v>
      </c>
      <c r="M1132" s="116">
        <f t="shared" si="71"/>
        <v>0</v>
      </c>
      <c r="N1132" s="114">
        <v>0</v>
      </c>
    </row>
    <row r="1133" spans="1:14">
      <c r="A1133" t="s">
        <v>306</v>
      </c>
      <c r="D1133" t="s">
        <v>430</v>
      </c>
      <c r="E1133" s="120">
        <v>0</v>
      </c>
      <c r="F1133">
        <v>50</v>
      </c>
      <c r="G1133">
        <v>0</v>
      </c>
      <c r="H1133" s="114">
        <f t="shared" si="68"/>
        <v>45</v>
      </c>
      <c r="I1133" s="114">
        <v>0</v>
      </c>
      <c r="J1133" s="115">
        <f t="shared" si="69"/>
        <v>0</v>
      </c>
      <c r="K1133" s="116">
        <f t="shared" si="70"/>
        <v>0</v>
      </c>
      <c r="L1133" s="114">
        <v>0</v>
      </c>
      <c r="M1133" s="116">
        <f t="shared" si="71"/>
        <v>0</v>
      </c>
      <c r="N1133" s="114">
        <v>0</v>
      </c>
    </row>
    <row r="1134" spans="1:14">
      <c r="A1134" t="s">
        <v>306</v>
      </c>
      <c r="D1134" t="s">
        <v>430</v>
      </c>
      <c r="E1134" s="120">
        <v>0</v>
      </c>
      <c r="F1134">
        <v>50</v>
      </c>
      <c r="G1134">
        <v>0</v>
      </c>
      <c r="H1134" s="114">
        <f t="shared" si="68"/>
        <v>45</v>
      </c>
      <c r="I1134" s="114">
        <v>0</v>
      </c>
      <c r="J1134" s="115">
        <f t="shared" si="69"/>
        <v>0</v>
      </c>
      <c r="K1134" s="116">
        <f t="shared" si="70"/>
        <v>0</v>
      </c>
      <c r="L1134" s="114">
        <v>0</v>
      </c>
      <c r="M1134" s="116">
        <f t="shared" si="71"/>
        <v>0</v>
      </c>
      <c r="N1134" s="114">
        <v>0</v>
      </c>
    </row>
    <row r="1135" spans="1:14">
      <c r="A1135" t="s">
        <v>306</v>
      </c>
      <c r="D1135" t="s">
        <v>430</v>
      </c>
      <c r="E1135" s="120">
        <v>0</v>
      </c>
      <c r="F1135">
        <v>50</v>
      </c>
      <c r="G1135">
        <v>0</v>
      </c>
      <c r="H1135" s="114">
        <f t="shared" si="68"/>
        <v>45</v>
      </c>
      <c r="I1135" s="114">
        <v>0</v>
      </c>
      <c r="J1135" s="115">
        <f t="shared" si="69"/>
        <v>0</v>
      </c>
      <c r="K1135" s="116">
        <f t="shared" si="70"/>
        <v>0</v>
      </c>
      <c r="L1135" s="114">
        <v>0</v>
      </c>
      <c r="M1135" s="116">
        <f t="shared" si="71"/>
        <v>0</v>
      </c>
      <c r="N1135" s="114">
        <v>0</v>
      </c>
    </row>
    <row r="1136" spans="1:14">
      <c r="A1136" t="s">
        <v>306</v>
      </c>
      <c r="D1136" t="s">
        <v>430</v>
      </c>
      <c r="E1136" s="120">
        <v>0</v>
      </c>
      <c r="F1136">
        <v>50</v>
      </c>
      <c r="G1136">
        <v>0</v>
      </c>
      <c r="H1136" s="114">
        <f t="shared" si="68"/>
        <v>45</v>
      </c>
      <c r="I1136" s="114">
        <v>0</v>
      </c>
      <c r="J1136" s="115">
        <f t="shared" si="69"/>
        <v>0</v>
      </c>
      <c r="K1136" s="116">
        <f t="shared" si="70"/>
        <v>0</v>
      </c>
      <c r="L1136" s="114">
        <v>0</v>
      </c>
      <c r="M1136" s="116">
        <f t="shared" si="71"/>
        <v>0</v>
      </c>
      <c r="N1136" s="114">
        <v>0</v>
      </c>
    </row>
    <row r="1137" spans="1:14">
      <c r="A1137" t="s">
        <v>307</v>
      </c>
      <c r="D1137" t="s">
        <v>430</v>
      </c>
      <c r="E1137" s="120">
        <v>0</v>
      </c>
      <c r="F1137">
        <v>50</v>
      </c>
      <c r="G1137">
        <v>0</v>
      </c>
      <c r="H1137" s="114">
        <f t="shared" si="68"/>
        <v>45</v>
      </c>
      <c r="I1137" s="114">
        <v>0</v>
      </c>
      <c r="J1137" s="115">
        <f t="shared" si="69"/>
        <v>0</v>
      </c>
      <c r="K1137" s="116">
        <f t="shared" si="70"/>
        <v>0</v>
      </c>
      <c r="L1137" s="114">
        <v>0</v>
      </c>
      <c r="M1137" s="116">
        <f t="shared" si="71"/>
        <v>0</v>
      </c>
      <c r="N1137" s="114">
        <v>0</v>
      </c>
    </row>
    <row r="1138" spans="1:14">
      <c r="A1138" t="s">
        <v>307</v>
      </c>
      <c r="D1138" t="s">
        <v>430</v>
      </c>
      <c r="E1138" s="120">
        <v>0</v>
      </c>
      <c r="F1138">
        <v>50</v>
      </c>
      <c r="G1138">
        <v>0</v>
      </c>
      <c r="H1138" s="114">
        <f t="shared" si="68"/>
        <v>45</v>
      </c>
      <c r="I1138" s="114">
        <v>0</v>
      </c>
      <c r="J1138" s="115">
        <f t="shared" si="69"/>
        <v>0</v>
      </c>
      <c r="K1138" s="116">
        <f t="shared" si="70"/>
        <v>0</v>
      </c>
      <c r="L1138" s="114">
        <v>0</v>
      </c>
      <c r="M1138" s="116">
        <f t="shared" si="71"/>
        <v>0</v>
      </c>
      <c r="N1138" s="114">
        <v>0</v>
      </c>
    </row>
    <row r="1139" spans="1:14">
      <c r="A1139" t="s">
        <v>307</v>
      </c>
      <c r="D1139" t="s">
        <v>430</v>
      </c>
      <c r="E1139" s="120">
        <v>0</v>
      </c>
      <c r="F1139">
        <v>50</v>
      </c>
      <c r="G1139">
        <v>0</v>
      </c>
      <c r="H1139" s="114">
        <f t="shared" si="68"/>
        <v>45</v>
      </c>
      <c r="I1139" s="114">
        <v>0</v>
      </c>
      <c r="J1139" s="115">
        <f t="shared" si="69"/>
        <v>0</v>
      </c>
      <c r="K1139" s="116">
        <f t="shared" si="70"/>
        <v>0</v>
      </c>
      <c r="L1139" s="114">
        <v>0</v>
      </c>
      <c r="M1139" s="116">
        <f t="shared" si="71"/>
        <v>0</v>
      </c>
      <c r="N1139" s="114">
        <v>0</v>
      </c>
    </row>
    <row r="1140" spans="1:14">
      <c r="A1140" t="s">
        <v>307</v>
      </c>
      <c r="D1140" t="s">
        <v>430</v>
      </c>
      <c r="E1140" s="120">
        <v>0</v>
      </c>
      <c r="F1140">
        <v>50</v>
      </c>
      <c r="G1140">
        <v>0</v>
      </c>
      <c r="H1140" s="114">
        <f t="shared" si="68"/>
        <v>45</v>
      </c>
      <c r="I1140" s="114">
        <v>0</v>
      </c>
      <c r="J1140" s="115">
        <f t="shared" si="69"/>
        <v>0</v>
      </c>
      <c r="K1140" s="116">
        <f t="shared" si="70"/>
        <v>0</v>
      </c>
      <c r="L1140" s="114">
        <v>0</v>
      </c>
      <c r="M1140" s="116">
        <f t="shared" si="71"/>
        <v>0</v>
      </c>
      <c r="N1140" s="114">
        <v>0</v>
      </c>
    </row>
    <row r="1141" spans="1:14">
      <c r="A1141" t="s">
        <v>308</v>
      </c>
      <c r="D1141" t="s">
        <v>430</v>
      </c>
      <c r="E1141" s="120">
        <v>0</v>
      </c>
      <c r="F1141">
        <v>50</v>
      </c>
      <c r="G1141">
        <v>0</v>
      </c>
      <c r="H1141" s="114">
        <f t="shared" si="68"/>
        <v>45</v>
      </c>
      <c r="I1141" s="114">
        <v>0</v>
      </c>
      <c r="J1141" s="115">
        <f t="shared" si="69"/>
        <v>0</v>
      </c>
      <c r="K1141" s="116">
        <f t="shared" si="70"/>
        <v>0</v>
      </c>
      <c r="L1141" s="114">
        <v>0</v>
      </c>
      <c r="M1141" s="116">
        <f t="shared" si="71"/>
        <v>0</v>
      </c>
      <c r="N1141" s="114">
        <v>0</v>
      </c>
    </row>
    <row r="1142" spans="1:14">
      <c r="A1142" t="s">
        <v>308</v>
      </c>
      <c r="D1142" t="s">
        <v>430</v>
      </c>
      <c r="E1142" s="120">
        <v>0</v>
      </c>
      <c r="F1142">
        <v>50</v>
      </c>
      <c r="G1142">
        <v>0</v>
      </c>
      <c r="H1142" s="114">
        <f t="shared" si="68"/>
        <v>45</v>
      </c>
      <c r="I1142" s="114">
        <v>0</v>
      </c>
      <c r="J1142" s="115">
        <f t="shared" si="69"/>
        <v>0</v>
      </c>
      <c r="K1142" s="116">
        <f t="shared" si="70"/>
        <v>0</v>
      </c>
      <c r="L1142" s="114">
        <v>0</v>
      </c>
      <c r="M1142" s="116">
        <f t="shared" si="71"/>
        <v>0</v>
      </c>
      <c r="N1142" s="114">
        <v>0</v>
      </c>
    </row>
    <row r="1143" spans="1:14">
      <c r="A1143" t="s">
        <v>308</v>
      </c>
      <c r="D1143" t="s">
        <v>430</v>
      </c>
      <c r="E1143" s="120">
        <v>0</v>
      </c>
      <c r="F1143">
        <v>50</v>
      </c>
      <c r="G1143">
        <v>0</v>
      </c>
      <c r="H1143" s="114">
        <f t="shared" si="68"/>
        <v>45</v>
      </c>
      <c r="I1143" s="114">
        <v>0</v>
      </c>
      <c r="J1143" s="115">
        <f t="shared" si="69"/>
        <v>0</v>
      </c>
      <c r="K1143" s="116">
        <f t="shared" si="70"/>
        <v>0</v>
      </c>
      <c r="L1143" s="114">
        <v>0</v>
      </c>
      <c r="M1143" s="116">
        <f t="shared" si="71"/>
        <v>0</v>
      </c>
      <c r="N1143" s="114">
        <v>0</v>
      </c>
    </row>
    <row r="1144" spans="1:14">
      <c r="A1144" t="s">
        <v>308</v>
      </c>
      <c r="D1144" t="s">
        <v>430</v>
      </c>
      <c r="E1144" s="120">
        <v>0</v>
      </c>
      <c r="F1144">
        <v>50</v>
      </c>
      <c r="G1144">
        <v>0</v>
      </c>
      <c r="H1144" s="114">
        <f t="shared" si="68"/>
        <v>45</v>
      </c>
      <c r="I1144" s="114">
        <v>0</v>
      </c>
      <c r="J1144" s="115">
        <f t="shared" si="69"/>
        <v>0</v>
      </c>
      <c r="K1144" s="116">
        <f t="shared" si="70"/>
        <v>0</v>
      </c>
      <c r="L1144" s="114">
        <v>0</v>
      </c>
      <c r="M1144" s="116">
        <f t="shared" si="71"/>
        <v>0</v>
      </c>
      <c r="N1144" s="114">
        <v>0</v>
      </c>
    </row>
    <row r="1145" spans="1:14">
      <c r="A1145" t="s">
        <v>309</v>
      </c>
      <c r="D1145" t="s">
        <v>430</v>
      </c>
      <c r="E1145" s="120">
        <v>0</v>
      </c>
      <c r="F1145">
        <v>50</v>
      </c>
      <c r="G1145">
        <v>0</v>
      </c>
      <c r="H1145" s="114">
        <f t="shared" si="68"/>
        <v>45</v>
      </c>
      <c r="I1145" s="114">
        <v>0</v>
      </c>
      <c r="J1145" s="115">
        <f t="shared" si="69"/>
        <v>0</v>
      </c>
      <c r="K1145" s="116">
        <f t="shared" si="70"/>
        <v>0</v>
      </c>
      <c r="L1145" s="114">
        <v>0</v>
      </c>
      <c r="M1145" s="116">
        <f t="shared" si="71"/>
        <v>0</v>
      </c>
      <c r="N1145" s="114">
        <v>0</v>
      </c>
    </row>
    <row r="1146" spans="1:14">
      <c r="A1146" t="s">
        <v>309</v>
      </c>
      <c r="D1146" t="s">
        <v>430</v>
      </c>
      <c r="E1146" s="120">
        <v>0</v>
      </c>
      <c r="F1146">
        <v>50</v>
      </c>
      <c r="G1146">
        <v>0</v>
      </c>
      <c r="H1146" s="114">
        <f t="shared" si="68"/>
        <v>45</v>
      </c>
      <c r="I1146" s="114">
        <v>0</v>
      </c>
      <c r="J1146" s="115">
        <f t="shared" si="69"/>
        <v>0</v>
      </c>
      <c r="K1146" s="116">
        <f t="shared" si="70"/>
        <v>0</v>
      </c>
      <c r="L1146" s="114">
        <v>0</v>
      </c>
      <c r="M1146" s="116">
        <f t="shared" si="71"/>
        <v>0</v>
      </c>
      <c r="N1146" s="114">
        <v>0</v>
      </c>
    </row>
    <row r="1147" spans="1:14">
      <c r="A1147" t="s">
        <v>309</v>
      </c>
      <c r="D1147" t="s">
        <v>430</v>
      </c>
      <c r="E1147" s="120">
        <v>0</v>
      </c>
      <c r="F1147">
        <v>50</v>
      </c>
      <c r="G1147">
        <v>0</v>
      </c>
      <c r="H1147" s="114">
        <f t="shared" si="68"/>
        <v>45</v>
      </c>
      <c r="I1147" s="114">
        <v>0</v>
      </c>
      <c r="J1147" s="115">
        <f t="shared" si="69"/>
        <v>0</v>
      </c>
      <c r="K1147" s="116">
        <f t="shared" si="70"/>
        <v>0</v>
      </c>
      <c r="L1147" s="114">
        <v>0</v>
      </c>
      <c r="M1147" s="116">
        <f t="shared" si="71"/>
        <v>0</v>
      </c>
      <c r="N1147" s="114">
        <v>0</v>
      </c>
    </row>
    <row r="1148" spans="1:14">
      <c r="A1148" t="s">
        <v>309</v>
      </c>
      <c r="D1148" t="s">
        <v>430</v>
      </c>
      <c r="E1148" s="120">
        <v>0</v>
      </c>
      <c r="F1148">
        <v>50</v>
      </c>
      <c r="G1148">
        <v>0</v>
      </c>
      <c r="H1148" s="114">
        <f t="shared" si="68"/>
        <v>45</v>
      </c>
      <c r="I1148" s="114">
        <v>0</v>
      </c>
      <c r="J1148" s="115">
        <f t="shared" si="69"/>
        <v>0</v>
      </c>
      <c r="K1148" s="116">
        <f t="shared" si="70"/>
        <v>0</v>
      </c>
      <c r="L1148" s="114">
        <v>0</v>
      </c>
      <c r="M1148" s="116">
        <f t="shared" si="71"/>
        <v>0</v>
      </c>
      <c r="N1148" s="114">
        <v>0</v>
      </c>
    </row>
    <row r="1149" spans="1:14">
      <c r="A1149" t="s">
        <v>310</v>
      </c>
      <c r="D1149" t="s">
        <v>430</v>
      </c>
      <c r="E1149" s="120">
        <v>0</v>
      </c>
      <c r="F1149">
        <v>50</v>
      </c>
      <c r="G1149">
        <v>0</v>
      </c>
      <c r="H1149" s="114">
        <f t="shared" si="68"/>
        <v>45</v>
      </c>
      <c r="I1149" s="114">
        <v>0</v>
      </c>
      <c r="J1149" s="115">
        <f t="shared" si="69"/>
        <v>0</v>
      </c>
      <c r="K1149" s="116">
        <f t="shared" si="70"/>
        <v>0</v>
      </c>
      <c r="L1149" s="114">
        <v>0</v>
      </c>
      <c r="M1149" s="116">
        <f t="shared" si="71"/>
        <v>0</v>
      </c>
      <c r="N1149" s="114">
        <v>0</v>
      </c>
    </row>
    <row r="1150" spans="1:14">
      <c r="A1150" t="s">
        <v>310</v>
      </c>
      <c r="D1150" t="s">
        <v>430</v>
      </c>
      <c r="E1150" s="120">
        <v>0</v>
      </c>
      <c r="F1150">
        <v>50</v>
      </c>
      <c r="G1150">
        <v>0</v>
      </c>
      <c r="H1150" s="114">
        <f t="shared" si="68"/>
        <v>45</v>
      </c>
      <c r="I1150" s="114">
        <v>0</v>
      </c>
      <c r="J1150" s="115">
        <f t="shared" si="69"/>
        <v>0</v>
      </c>
      <c r="K1150" s="116">
        <f t="shared" si="70"/>
        <v>0</v>
      </c>
      <c r="L1150" s="114">
        <v>0</v>
      </c>
      <c r="M1150" s="116">
        <f t="shared" si="71"/>
        <v>0</v>
      </c>
      <c r="N1150" s="114">
        <v>0</v>
      </c>
    </row>
    <row r="1151" spans="1:14">
      <c r="A1151" t="s">
        <v>310</v>
      </c>
      <c r="D1151" t="s">
        <v>430</v>
      </c>
      <c r="E1151" s="120">
        <v>0</v>
      </c>
      <c r="F1151">
        <v>50</v>
      </c>
      <c r="G1151">
        <v>0</v>
      </c>
      <c r="H1151" s="114">
        <f t="shared" si="68"/>
        <v>45</v>
      </c>
      <c r="I1151" s="114">
        <v>0</v>
      </c>
      <c r="J1151" s="115">
        <f t="shared" si="69"/>
        <v>0</v>
      </c>
      <c r="K1151" s="116">
        <f t="shared" si="70"/>
        <v>0</v>
      </c>
      <c r="L1151" s="114">
        <v>0</v>
      </c>
      <c r="M1151" s="116">
        <f t="shared" si="71"/>
        <v>0</v>
      </c>
      <c r="N1151" s="114">
        <v>0</v>
      </c>
    </row>
    <row r="1152" spans="1:14">
      <c r="A1152" t="s">
        <v>310</v>
      </c>
      <c r="D1152" t="s">
        <v>430</v>
      </c>
      <c r="E1152" s="120">
        <v>0</v>
      </c>
      <c r="F1152">
        <v>50</v>
      </c>
      <c r="G1152">
        <v>0</v>
      </c>
      <c r="H1152" s="114">
        <f t="shared" si="68"/>
        <v>45</v>
      </c>
      <c r="I1152" s="114">
        <v>0</v>
      </c>
      <c r="J1152" s="115">
        <f t="shared" si="69"/>
        <v>0</v>
      </c>
      <c r="K1152" s="116">
        <f t="shared" si="70"/>
        <v>0</v>
      </c>
      <c r="L1152" s="114">
        <v>0</v>
      </c>
      <c r="M1152" s="116">
        <f t="shared" si="71"/>
        <v>0</v>
      </c>
      <c r="N1152" s="114">
        <v>0</v>
      </c>
    </row>
    <row r="1153" spans="1:14">
      <c r="A1153" t="s">
        <v>311</v>
      </c>
      <c r="D1153" t="s">
        <v>430</v>
      </c>
      <c r="E1153" s="120">
        <v>0</v>
      </c>
      <c r="F1153">
        <v>50</v>
      </c>
      <c r="G1153">
        <v>0</v>
      </c>
      <c r="H1153" s="114">
        <f t="shared" si="68"/>
        <v>45</v>
      </c>
      <c r="I1153" s="114">
        <v>0</v>
      </c>
      <c r="J1153" s="115">
        <f t="shared" si="69"/>
        <v>0</v>
      </c>
      <c r="K1153" s="116">
        <f t="shared" si="70"/>
        <v>0</v>
      </c>
      <c r="L1153" s="114">
        <v>0</v>
      </c>
      <c r="M1153" s="116">
        <f t="shared" si="71"/>
        <v>0</v>
      </c>
      <c r="N1153" s="114">
        <v>0</v>
      </c>
    </row>
    <row r="1154" spans="1:14">
      <c r="A1154" t="s">
        <v>311</v>
      </c>
      <c r="D1154" t="s">
        <v>430</v>
      </c>
      <c r="E1154" s="120">
        <v>0</v>
      </c>
      <c r="F1154">
        <v>50</v>
      </c>
      <c r="G1154">
        <v>0</v>
      </c>
      <c r="H1154" s="114">
        <f t="shared" si="68"/>
        <v>45</v>
      </c>
      <c r="I1154" s="114">
        <v>0</v>
      </c>
      <c r="J1154" s="115">
        <f t="shared" si="69"/>
        <v>0</v>
      </c>
      <c r="K1154" s="116">
        <f t="shared" si="70"/>
        <v>0</v>
      </c>
      <c r="L1154" s="114">
        <v>0</v>
      </c>
      <c r="M1154" s="116">
        <f t="shared" si="71"/>
        <v>0</v>
      </c>
      <c r="N1154" s="114">
        <v>0</v>
      </c>
    </row>
    <row r="1155" spans="1:14">
      <c r="A1155" t="s">
        <v>311</v>
      </c>
      <c r="D1155" t="s">
        <v>430</v>
      </c>
      <c r="E1155" s="120">
        <v>0</v>
      </c>
      <c r="F1155">
        <v>50</v>
      </c>
      <c r="G1155">
        <v>0</v>
      </c>
      <c r="H1155" s="114">
        <f t="shared" ref="H1155:H1218" si="72">F1155*$H$5</f>
        <v>45</v>
      </c>
      <c r="I1155" s="114">
        <v>0</v>
      </c>
      <c r="J1155" s="115">
        <f t="shared" ref="J1155:J1218" si="73">G1155</f>
        <v>0</v>
      </c>
      <c r="K1155" s="116">
        <f t="shared" ref="K1155:K1218" si="74">G1155/F1155</f>
        <v>0</v>
      </c>
      <c r="L1155" s="114">
        <v>0</v>
      </c>
      <c r="M1155" s="116">
        <f t="shared" ref="M1155:M1218" si="75">K1155</f>
        <v>0</v>
      </c>
      <c r="N1155" s="114">
        <v>0</v>
      </c>
    </row>
    <row r="1156" spans="1:14">
      <c r="A1156" t="s">
        <v>311</v>
      </c>
      <c r="D1156" t="s">
        <v>430</v>
      </c>
      <c r="E1156" s="120">
        <v>0</v>
      </c>
      <c r="F1156">
        <v>50</v>
      </c>
      <c r="G1156">
        <v>0</v>
      </c>
      <c r="H1156" s="114">
        <f t="shared" si="72"/>
        <v>45</v>
      </c>
      <c r="I1156" s="114">
        <v>0</v>
      </c>
      <c r="J1156" s="115">
        <f t="shared" si="73"/>
        <v>0</v>
      </c>
      <c r="K1156" s="116">
        <f t="shared" si="74"/>
        <v>0</v>
      </c>
      <c r="L1156" s="114">
        <v>0</v>
      </c>
      <c r="M1156" s="116">
        <f t="shared" si="75"/>
        <v>0</v>
      </c>
      <c r="N1156" s="114">
        <v>0</v>
      </c>
    </row>
    <row r="1157" spans="1:14">
      <c r="A1157" t="s">
        <v>312</v>
      </c>
      <c r="D1157" t="s">
        <v>430</v>
      </c>
      <c r="E1157" s="120">
        <v>0</v>
      </c>
      <c r="F1157">
        <v>50</v>
      </c>
      <c r="G1157">
        <v>0</v>
      </c>
      <c r="H1157" s="114">
        <f t="shared" si="72"/>
        <v>45</v>
      </c>
      <c r="I1157" s="114">
        <v>0</v>
      </c>
      <c r="J1157" s="115">
        <f t="shared" si="73"/>
        <v>0</v>
      </c>
      <c r="K1157" s="116">
        <f t="shared" si="74"/>
        <v>0</v>
      </c>
      <c r="L1157" s="114">
        <v>0</v>
      </c>
      <c r="M1157" s="116">
        <f t="shared" si="75"/>
        <v>0</v>
      </c>
      <c r="N1157" s="114">
        <v>0</v>
      </c>
    </row>
    <row r="1158" spans="1:14">
      <c r="A1158" t="s">
        <v>312</v>
      </c>
      <c r="D1158" t="s">
        <v>430</v>
      </c>
      <c r="E1158" s="120">
        <v>0</v>
      </c>
      <c r="F1158">
        <v>50</v>
      </c>
      <c r="G1158">
        <v>0</v>
      </c>
      <c r="H1158" s="114">
        <f t="shared" si="72"/>
        <v>45</v>
      </c>
      <c r="I1158" s="114">
        <v>0</v>
      </c>
      <c r="J1158" s="115">
        <f t="shared" si="73"/>
        <v>0</v>
      </c>
      <c r="K1158" s="116">
        <f t="shared" si="74"/>
        <v>0</v>
      </c>
      <c r="L1158" s="114">
        <v>0</v>
      </c>
      <c r="M1158" s="116">
        <f t="shared" si="75"/>
        <v>0</v>
      </c>
      <c r="N1158" s="114">
        <v>0</v>
      </c>
    </row>
    <row r="1159" spans="1:14">
      <c r="A1159" t="s">
        <v>312</v>
      </c>
      <c r="D1159" t="s">
        <v>430</v>
      </c>
      <c r="E1159" s="120">
        <v>0</v>
      </c>
      <c r="F1159">
        <v>50</v>
      </c>
      <c r="G1159">
        <v>0</v>
      </c>
      <c r="H1159" s="114">
        <f t="shared" si="72"/>
        <v>45</v>
      </c>
      <c r="I1159" s="114">
        <v>0</v>
      </c>
      <c r="J1159" s="115">
        <f t="shared" si="73"/>
        <v>0</v>
      </c>
      <c r="K1159" s="116">
        <f t="shared" si="74"/>
        <v>0</v>
      </c>
      <c r="L1159" s="114">
        <v>0</v>
      </c>
      <c r="M1159" s="116">
        <f t="shared" si="75"/>
        <v>0</v>
      </c>
      <c r="N1159" s="114">
        <v>0</v>
      </c>
    </row>
    <row r="1160" spans="1:14">
      <c r="A1160" t="s">
        <v>312</v>
      </c>
      <c r="D1160" t="s">
        <v>430</v>
      </c>
      <c r="E1160" s="120">
        <v>0</v>
      </c>
      <c r="F1160">
        <v>50</v>
      </c>
      <c r="G1160">
        <v>0</v>
      </c>
      <c r="H1160" s="114">
        <f t="shared" si="72"/>
        <v>45</v>
      </c>
      <c r="I1160" s="114">
        <v>0</v>
      </c>
      <c r="J1160" s="115">
        <f t="shared" si="73"/>
        <v>0</v>
      </c>
      <c r="K1160" s="116">
        <f t="shared" si="74"/>
        <v>0</v>
      </c>
      <c r="L1160" s="114">
        <v>0</v>
      </c>
      <c r="M1160" s="116">
        <f t="shared" si="75"/>
        <v>0</v>
      </c>
      <c r="N1160" s="114">
        <v>0</v>
      </c>
    </row>
    <row r="1161" spans="1:14">
      <c r="A1161" t="s">
        <v>313</v>
      </c>
      <c r="D1161" t="s">
        <v>430</v>
      </c>
      <c r="E1161" s="120">
        <v>0</v>
      </c>
      <c r="F1161">
        <v>50</v>
      </c>
      <c r="G1161">
        <v>0</v>
      </c>
      <c r="H1161" s="114">
        <f t="shared" si="72"/>
        <v>45</v>
      </c>
      <c r="I1161" s="114">
        <v>0</v>
      </c>
      <c r="J1161" s="115">
        <f t="shared" si="73"/>
        <v>0</v>
      </c>
      <c r="K1161" s="116">
        <f t="shared" si="74"/>
        <v>0</v>
      </c>
      <c r="L1161" s="114">
        <v>0</v>
      </c>
      <c r="M1161" s="116">
        <f t="shared" si="75"/>
        <v>0</v>
      </c>
      <c r="N1161" s="114">
        <v>0</v>
      </c>
    </row>
    <row r="1162" spans="1:14">
      <c r="A1162" t="s">
        <v>313</v>
      </c>
      <c r="D1162" t="s">
        <v>430</v>
      </c>
      <c r="E1162" s="120">
        <v>0</v>
      </c>
      <c r="F1162">
        <v>50</v>
      </c>
      <c r="G1162">
        <v>0</v>
      </c>
      <c r="H1162" s="114">
        <f t="shared" si="72"/>
        <v>45</v>
      </c>
      <c r="I1162" s="114">
        <v>0</v>
      </c>
      <c r="J1162" s="115">
        <f t="shared" si="73"/>
        <v>0</v>
      </c>
      <c r="K1162" s="116">
        <f t="shared" si="74"/>
        <v>0</v>
      </c>
      <c r="L1162" s="114">
        <v>0</v>
      </c>
      <c r="M1162" s="116">
        <f t="shared" si="75"/>
        <v>0</v>
      </c>
      <c r="N1162" s="114">
        <v>0</v>
      </c>
    </row>
    <row r="1163" spans="1:14">
      <c r="A1163" t="s">
        <v>313</v>
      </c>
      <c r="D1163" t="s">
        <v>430</v>
      </c>
      <c r="E1163" s="120">
        <v>0</v>
      </c>
      <c r="F1163">
        <v>50</v>
      </c>
      <c r="G1163">
        <v>0</v>
      </c>
      <c r="H1163" s="114">
        <f t="shared" si="72"/>
        <v>45</v>
      </c>
      <c r="I1163" s="114">
        <v>0</v>
      </c>
      <c r="J1163" s="115">
        <f t="shared" si="73"/>
        <v>0</v>
      </c>
      <c r="K1163" s="116">
        <f t="shared" si="74"/>
        <v>0</v>
      </c>
      <c r="L1163" s="114">
        <v>0</v>
      </c>
      <c r="M1163" s="116">
        <f t="shared" si="75"/>
        <v>0</v>
      </c>
      <c r="N1163" s="114">
        <v>0</v>
      </c>
    </row>
    <row r="1164" spans="1:14">
      <c r="A1164" t="s">
        <v>313</v>
      </c>
      <c r="D1164" t="s">
        <v>430</v>
      </c>
      <c r="E1164" s="120">
        <v>0</v>
      </c>
      <c r="F1164">
        <v>50</v>
      </c>
      <c r="G1164">
        <v>0</v>
      </c>
      <c r="H1164" s="114">
        <f t="shared" si="72"/>
        <v>45</v>
      </c>
      <c r="I1164" s="114">
        <v>0</v>
      </c>
      <c r="J1164" s="115">
        <f t="shared" si="73"/>
        <v>0</v>
      </c>
      <c r="K1164" s="116">
        <f t="shared" si="74"/>
        <v>0</v>
      </c>
      <c r="L1164" s="114">
        <v>0</v>
      </c>
      <c r="M1164" s="116">
        <f t="shared" si="75"/>
        <v>0</v>
      </c>
      <c r="N1164" s="114">
        <v>0</v>
      </c>
    </row>
    <row r="1165" spans="1:14">
      <c r="A1165" t="s">
        <v>314</v>
      </c>
      <c r="D1165" t="s">
        <v>430</v>
      </c>
      <c r="E1165" s="120">
        <v>0</v>
      </c>
      <c r="F1165">
        <v>9.91</v>
      </c>
      <c r="G1165">
        <v>0</v>
      </c>
      <c r="H1165" s="114">
        <f t="shared" si="72"/>
        <v>8.9190000000000005</v>
      </c>
      <c r="I1165" s="114">
        <v>0</v>
      </c>
      <c r="J1165" s="115">
        <f t="shared" si="73"/>
        <v>0</v>
      </c>
      <c r="K1165" s="116">
        <f t="shared" si="74"/>
        <v>0</v>
      </c>
      <c r="L1165" s="114">
        <v>0</v>
      </c>
      <c r="M1165" s="116">
        <f t="shared" si="75"/>
        <v>0</v>
      </c>
      <c r="N1165" s="114">
        <v>0</v>
      </c>
    </row>
    <row r="1166" spans="1:14">
      <c r="A1166" t="s">
        <v>314</v>
      </c>
      <c r="D1166" t="s">
        <v>430</v>
      </c>
      <c r="E1166" s="120">
        <v>0</v>
      </c>
      <c r="F1166">
        <v>30.62</v>
      </c>
      <c r="G1166">
        <v>0</v>
      </c>
      <c r="H1166" s="114">
        <f t="shared" si="72"/>
        <v>27.558</v>
      </c>
      <c r="I1166" s="114">
        <v>0</v>
      </c>
      <c r="J1166" s="115">
        <f t="shared" si="73"/>
        <v>0</v>
      </c>
      <c r="K1166" s="116">
        <f t="shared" si="74"/>
        <v>0</v>
      </c>
      <c r="L1166" s="114">
        <v>0</v>
      </c>
      <c r="M1166" s="116">
        <f t="shared" si="75"/>
        <v>0</v>
      </c>
      <c r="N1166" s="114">
        <v>0</v>
      </c>
    </row>
    <row r="1167" spans="1:14">
      <c r="A1167" t="s">
        <v>314</v>
      </c>
      <c r="D1167" t="s">
        <v>430</v>
      </c>
      <c r="E1167" s="120">
        <v>0</v>
      </c>
      <c r="F1167">
        <v>39.65</v>
      </c>
      <c r="G1167">
        <v>0</v>
      </c>
      <c r="H1167" s="114">
        <f t="shared" si="72"/>
        <v>35.685000000000002</v>
      </c>
      <c r="I1167" s="114">
        <v>0</v>
      </c>
      <c r="J1167" s="115">
        <f t="shared" si="73"/>
        <v>0</v>
      </c>
      <c r="K1167" s="116">
        <f t="shared" si="74"/>
        <v>0</v>
      </c>
      <c r="L1167" s="114">
        <v>0</v>
      </c>
      <c r="M1167" s="116">
        <f t="shared" si="75"/>
        <v>0</v>
      </c>
      <c r="N1167" s="114">
        <v>0</v>
      </c>
    </row>
    <row r="1168" spans="1:14">
      <c r="A1168" t="s">
        <v>314</v>
      </c>
      <c r="D1168" t="s">
        <v>430</v>
      </c>
      <c r="E1168" s="120">
        <v>0</v>
      </c>
      <c r="F1168">
        <v>19.82</v>
      </c>
      <c r="G1168">
        <v>0</v>
      </c>
      <c r="H1168" s="114">
        <f t="shared" si="72"/>
        <v>17.838000000000001</v>
      </c>
      <c r="I1168" s="114">
        <v>0</v>
      </c>
      <c r="J1168" s="115">
        <f t="shared" si="73"/>
        <v>0</v>
      </c>
      <c r="K1168" s="116">
        <f t="shared" si="74"/>
        <v>0</v>
      </c>
      <c r="L1168" s="114">
        <v>0</v>
      </c>
      <c r="M1168" s="116">
        <f t="shared" si="75"/>
        <v>0</v>
      </c>
      <c r="N1168" s="114">
        <v>0</v>
      </c>
    </row>
    <row r="1169" spans="1:14">
      <c r="A1169" t="s">
        <v>315</v>
      </c>
      <c r="D1169" t="s">
        <v>430</v>
      </c>
      <c r="E1169" s="120">
        <v>0</v>
      </c>
      <c r="F1169">
        <v>9.91</v>
      </c>
      <c r="G1169">
        <v>0</v>
      </c>
      <c r="H1169" s="114">
        <f t="shared" si="72"/>
        <v>8.9190000000000005</v>
      </c>
      <c r="I1169" s="114">
        <v>0</v>
      </c>
      <c r="J1169" s="115">
        <f t="shared" si="73"/>
        <v>0</v>
      </c>
      <c r="K1169" s="116">
        <f t="shared" si="74"/>
        <v>0</v>
      </c>
      <c r="L1169" s="114">
        <v>0</v>
      </c>
      <c r="M1169" s="116">
        <f t="shared" si="75"/>
        <v>0</v>
      </c>
      <c r="N1169" s="114">
        <v>0</v>
      </c>
    </row>
    <row r="1170" spans="1:14">
      <c r="A1170" t="s">
        <v>315</v>
      </c>
      <c r="D1170" t="s">
        <v>430</v>
      </c>
      <c r="E1170" s="120">
        <v>0</v>
      </c>
      <c r="F1170">
        <v>30.62</v>
      </c>
      <c r="G1170">
        <v>0</v>
      </c>
      <c r="H1170" s="114">
        <f t="shared" si="72"/>
        <v>27.558</v>
      </c>
      <c r="I1170" s="114">
        <v>0</v>
      </c>
      <c r="J1170" s="115">
        <f t="shared" si="73"/>
        <v>0</v>
      </c>
      <c r="K1170" s="116">
        <f t="shared" si="74"/>
        <v>0</v>
      </c>
      <c r="L1170" s="114">
        <v>0</v>
      </c>
      <c r="M1170" s="116">
        <f t="shared" si="75"/>
        <v>0</v>
      </c>
      <c r="N1170" s="114">
        <v>0</v>
      </c>
    </row>
    <row r="1171" spans="1:14">
      <c r="A1171" t="s">
        <v>315</v>
      </c>
      <c r="D1171" t="s">
        <v>430</v>
      </c>
      <c r="E1171" s="120">
        <v>0</v>
      </c>
      <c r="F1171">
        <v>39.65</v>
      </c>
      <c r="G1171">
        <v>0</v>
      </c>
      <c r="H1171" s="114">
        <f t="shared" si="72"/>
        <v>35.685000000000002</v>
      </c>
      <c r="I1171" s="114">
        <v>0</v>
      </c>
      <c r="J1171" s="115">
        <f t="shared" si="73"/>
        <v>0</v>
      </c>
      <c r="K1171" s="116">
        <f t="shared" si="74"/>
        <v>0</v>
      </c>
      <c r="L1171" s="114">
        <v>0</v>
      </c>
      <c r="M1171" s="116">
        <f t="shared" si="75"/>
        <v>0</v>
      </c>
      <c r="N1171" s="114">
        <v>0</v>
      </c>
    </row>
    <row r="1172" spans="1:14">
      <c r="A1172" t="s">
        <v>315</v>
      </c>
      <c r="D1172" t="s">
        <v>430</v>
      </c>
      <c r="E1172" s="120">
        <v>0</v>
      </c>
      <c r="F1172">
        <v>19.82</v>
      </c>
      <c r="G1172">
        <v>0</v>
      </c>
      <c r="H1172" s="114">
        <f t="shared" si="72"/>
        <v>17.838000000000001</v>
      </c>
      <c r="I1172" s="114">
        <v>0</v>
      </c>
      <c r="J1172" s="115">
        <f t="shared" si="73"/>
        <v>0</v>
      </c>
      <c r="K1172" s="116">
        <f t="shared" si="74"/>
        <v>0</v>
      </c>
      <c r="L1172" s="114">
        <v>0</v>
      </c>
      <c r="M1172" s="116">
        <f t="shared" si="75"/>
        <v>0</v>
      </c>
      <c r="N1172" s="114">
        <v>0</v>
      </c>
    </row>
    <row r="1173" spans="1:14">
      <c r="A1173" t="s">
        <v>316</v>
      </c>
      <c r="D1173" t="s">
        <v>430</v>
      </c>
      <c r="E1173" s="120">
        <v>0</v>
      </c>
      <c r="F1173">
        <v>9.91</v>
      </c>
      <c r="G1173">
        <v>0</v>
      </c>
      <c r="H1173" s="114">
        <f t="shared" si="72"/>
        <v>8.9190000000000005</v>
      </c>
      <c r="I1173" s="114">
        <v>0</v>
      </c>
      <c r="J1173" s="115">
        <f t="shared" si="73"/>
        <v>0</v>
      </c>
      <c r="K1173" s="116">
        <f t="shared" si="74"/>
        <v>0</v>
      </c>
      <c r="L1173" s="114">
        <v>0</v>
      </c>
      <c r="M1173" s="116">
        <f t="shared" si="75"/>
        <v>0</v>
      </c>
      <c r="N1173" s="114">
        <v>0</v>
      </c>
    </row>
    <row r="1174" spans="1:14">
      <c r="A1174" t="s">
        <v>316</v>
      </c>
      <c r="D1174" t="s">
        <v>430</v>
      </c>
      <c r="E1174" s="120">
        <v>0</v>
      </c>
      <c r="F1174">
        <v>30.62</v>
      </c>
      <c r="G1174">
        <v>0</v>
      </c>
      <c r="H1174" s="114">
        <f t="shared" si="72"/>
        <v>27.558</v>
      </c>
      <c r="I1174" s="114">
        <v>0</v>
      </c>
      <c r="J1174" s="115">
        <f t="shared" si="73"/>
        <v>0</v>
      </c>
      <c r="K1174" s="116">
        <f t="shared" si="74"/>
        <v>0</v>
      </c>
      <c r="L1174" s="114">
        <v>0</v>
      </c>
      <c r="M1174" s="116">
        <f t="shared" si="75"/>
        <v>0</v>
      </c>
      <c r="N1174" s="114">
        <v>0</v>
      </c>
    </row>
    <row r="1175" spans="1:14">
      <c r="A1175" t="s">
        <v>316</v>
      </c>
      <c r="D1175" t="s">
        <v>430</v>
      </c>
      <c r="E1175" s="120">
        <v>0</v>
      </c>
      <c r="F1175">
        <v>39.65</v>
      </c>
      <c r="G1175">
        <v>0</v>
      </c>
      <c r="H1175" s="114">
        <f t="shared" si="72"/>
        <v>35.685000000000002</v>
      </c>
      <c r="I1175" s="114">
        <v>0</v>
      </c>
      <c r="J1175" s="115">
        <f t="shared" si="73"/>
        <v>0</v>
      </c>
      <c r="K1175" s="116">
        <f t="shared" si="74"/>
        <v>0</v>
      </c>
      <c r="L1175" s="114">
        <v>0</v>
      </c>
      <c r="M1175" s="116">
        <f t="shared" si="75"/>
        <v>0</v>
      </c>
      <c r="N1175" s="114">
        <v>0</v>
      </c>
    </row>
    <row r="1176" spans="1:14">
      <c r="A1176" t="s">
        <v>316</v>
      </c>
      <c r="D1176" t="s">
        <v>430</v>
      </c>
      <c r="E1176" s="120">
        <v>0</v>
      </c>
      <c r="F1176">
        <v>19.82</v>
      </c>
      <c r="G1176">
        <v>0</v>
      </c>
      <c r="H1176" s="114">
        <f t="shared" si="72"/>
        <v>17.838000000000001</v>
      </c>
      <c r="I1176" s="114">
        <v>0</v>
      </c>
      <c r="J1176" s="115">
        <f t="shared" si="73"/>
        <v>0</v>
      </c>
      <c r="K1176" s="116">
        <f t="shared" si="74"/>
        <v>0</v>
      </c>
      <c r="L1176" s="114">
        <v>0</v>
      </c>
      <c r="M1176" s="116">
        <f t="shared" si="75"/>
        <v>0</v>
      </c>
      <c r="N1176" s="114">
        <v>0</v>
      </c>
    </row>
    <row r="1177" spans="1:14">
      <c r="A1177" t="s">
        <v>317</v>
      </c>
      <c r="D1177" t="s">
        <v>430</v>
      </c>
      <c r="E1177" s="120">
        <v>0</v>
      </c>
      <c r="F1177">
        <v>9.91</v>
      </c>
      <c r="G1177">
        <v>0</v>
      </c>
      <c r="H1177" s="114">
        <f t="shared" si="72"/>
        <v>8.9190000000000005</v>
      </c>
      <c r="I1177" s="114">
        <v>0</v>
      </c>
      <c r="J1177" s="115">
        <f t="shared" si="73"/>
        <v>0</v>
      </c>
      <c r="K1177" s="116">
        <f t="shared" si="74"/>
        <v>0</v>
      </c>
      <c r="L1177" s="114">
        <v>0</v>
      </c>
      <c r="M1177" s="116">
        <f t="shared" si="75"/>
        <v>0</v>
      </c>
      <c r="N1177" s="114">
        <v>0</v>
      </c>
    </row>
    <row r="1178" spans="1:14">
      <c r="A1178" t="s">
        <v>317</v>
      </c>
      <c r="D1178" t="s">
        <v>430</v>
      </c>
      <c r="E1178" s="120">
        <v>0</v>
      </c>
      <c r="F1178">
        <v>30.62</v>
      </c>
      <c r="G1178">
        <v>0</v>
      </c>
      <c r="H1178" s="114">
        <f t="shared" si="72"/>
        <v>27.558</v>
      </c>
      <c r="I1178" s="114">
        <v>0</v>
      </c>
      <c r="J1178" s="115">
        <f t="shared" si="73"/>
        <v>0</v>
      </c>
      <c r="K1178" s="116">
        <f t="shared" si="74"/>
        <v>0</v>
      </c>
      <c r="L1178" s="114">
        <v>0</v>
      </c>
      <c r="M1178" s="116">
        <f t="shared" si="75"/>
        <v>0</v>
      </c>
      <c r="N1178" s="114">
        <v>0</v>
      </c>
    </row>
    <row r="1179" spans="1:14">
      <c r="A1179" t="s">
        <v>317</v>
      </c>
      <c r="D1179" t="s">
        <v>430</v>
      </c>
      <c r="E1179" s="120">
        <v>0</v>
      </c>
      <c r="F1179">
        <v>39.65</v>
      </c>
      <c r="G1179">
        <v>0</v>
      </c>
      <c r="H1179" s="114">
        <f t="shared" si="72"/>
        <v>35.685000000000002</v>
      </c>
      <c r="I1179" s="114">
        <v>0</v>
      </c>
      <c r="J1179" s="115">
        <f t="shared" si="73"/>
        <v>0</v>
      </c>
      <c r="K1179" s="116">
        <f t="shared" si="74"/>
        <v>0</v>
      </c>
      <c r="L1179" s="114">
        <v>0</v>
      </c>
      <c r="M1179" s="116">
        <f t="shared" si="75"/>
        <v>0</v>
      </c>
      <c r="N1179" s="114">
        <v>0</v>
      </c>
    </row>
    <row r="1180" spans="1:14">
      <c r="A1180" t="s">
        <v>317</v>
      </c>
      <c r="D1180" t="s">
        <v>430</v>
      </c>
      <c r="E1180" s="120">
        <v>0</v>
      </c>
      <c r="F1180">
        <v>19.82</v>
      </c>
      <c r="G1180">
        <v>0</v>
      </c>
      <c r="H1180" s="114">
        <f t="shared" si="72"/>
        <v>17.838000000000001</v>
      </c>
      <c r="I1180" s="114">
        <v>0</v>
      </c>
      <c r="J1180" s="115">
        <f t="shared" si="73"/>
        <v>0</v>
      </c>
      <c r="K1180" s="116">
        <f t="shared" si="74"/>
        <v>0</v>
      </c>
      <c r="L1180" s="114">
        <v>0</v>
      </c>
      <c r="M1180" s="116">
        <f t="shared" si="75"/>
        <v>0</v>
      </c>
      <c r="N1180" s="114">
        <v>0</v>
      </c>
    </row>
    <row r="1181" spans="1:14">
      <c r="A1181" t="s">
        <v>318</v>
      </c>
      <c r="D1181" t="s">
        <v>430</v>
      </c>
      <c r="E1181" s="120">
        <v>0</v>
      </c>
      <c r="F1181">
        <v>9.91</v>
      </c>
      <c r="G1181">
        <v>0</v>
      </c>
      <c r="H1181" s="114">
        <f t="shared" si="72"/>
        <v>8.9190000000000005</v>
      </c>
      <c r="I1181" s="114">
        <v>0</v>
      </c>
      <c r="J1181" s="115">
        <f t="shared" si="73"/>
        <v>0</v>
      </c>
      <c r="K1181" s="116">
        <f t="shared" si="74"/>
        <v>0</v>
      </c>
      <c r="L1181" s="114">
        <v>0</v>
      </c>
      <c r="M1181" s="116">
        <f t="shared" si="75"/>
        <v>0</v>
      </c>
      <c r="N1181" s="114">
        <v>0</v>
      </c>
    </row>
    <row r="1182" spans="1:14">
      <c r="A1182" t="s">
        <v>318</v>
      </c>
      <c r="D1182" t="s">
        <v>430</v>
      </c>
      <c r="E1182" s="120">
        <v>0</v>
      </c>
      <c r="F1182">
        <v>30.62</v>
      </c>
      <c r="G1182">
        <v>0</v>
      </c>
      <c r="H1182" s="114">
        <f t="shared" si="72"/>
        <v>27.558</v>
      </c>
      <c r="I1182" s="114">
        <v>0</v>
      </c>
      <c r="J1182" s="115">
        <f t="shared" si="73"/>
        <v>0</v>
      </c>
      <c r="K1182" s="116">
        <f t="shared" si="74"/>
        <v>0</v>
      </c>
      <c r="L1182" s="114">
        <v>0</v>
      </c>
      <c r="M1182" s="116">
        <f t="shared" si="75"/>
        <v>0</v>
      </c>
      <c r="N1182" s="114">
        <v>0</v>
      </c>
    </row>
    <row r="1183" spans="1:14">
      <c r="A1183" t="s">
        <v>318</v>
      </c>
      <c r="D1183" t="s">
        <v>430</v>
      </c>
      <c r="E1183" s="120">
        <v>0</v>
      </c>
      <c r="F1183">
        <v>39.65</v>
      </c>
      <c r="G1183">
        <v>0</v>
      </c>
      <c r="H1183" s="114">
        <f t="shared" si="72"/>
        <v>35.685000000000002</v>
      </c>
      <c r="I1183" s="114">
        <v>0</v>
      </c>
      <c r="J1183" s="115">
        <f t="shared" si="73"/>
        <v>0</v>
      </c>
      <c r="K1183" s="116">
        <f t="shared" si="74"/>
        <v>0</v>
      </c>
      <c r="L1183" s="114">
        <v>0</v>
      </c>
      <c r="M1183" s="116">
        <f t="shared" si="75"/>
        <v>0</v>
      </c>
      <c r="N1183" s="114">
        <v>0</v>
      </c>
    </row>
    <row r="1184" spans="1:14">
      <c r="A1184" t="s">
        <v>318</v>
      </c>
      <c r="D1184" t="s">
        <v>430</v>
      </c>
      <c r="E1184" s="120">
        <v>0</v>
      </c>
      <c r="F1184">
        <v>19.82</v>
      </c>
      <c r="G1184">
        <v>0</v>
      </c>
      <c r="H1184" s="114">
        <f t="shared" si="72"/>
        <v>17.838000000000001</v>
      </c>
      <c r="I1184" s="114">
        <v>0</v>
      </c>
      <c r="J1184" s="115">
        <f t="shared" si="73"/>
        <v>0</v>
      </c>
      <c r="K1184" s="116">
        <f t="shared" si="74"/>
        <v>0</v>
      </c>
      <c r="L1184" s="114">
        <v>0</v>
      </c>
      <c r="M1184" s="116">
        <f t="shared" si="75"/>
        <v>0</v>
      </c>
      <c r="N1184" s="114">
        <v>0</v>
      </c>
    </row>
    <row r="1185" spans="1:14">
      <c r="A1185" t="s">
        <v>319</v>
      </c>
      <c r="D1185" t="s">
        <v>430</v>
      </c>
      <c r="E1185" s="120">
        <v>0</v>
      </c>
      <c r="F1185">
        <v>9.91</v>
      </c>
      <c r="G1185">
        <v>0</v>
      </c>
      <c r="H1185" s="114">
        <f t="shared" si="72"/>
        <v>8.9190000000000005</v>
      </c>
      <c r="I1185" s="114">
        <v>0</v>
      </c>
      <c r="J1185" s="115">
        <f t="shared" si="73"/>
        <v>0</v>
      </c>
      <c r="K1185" s="116">
        <f t="shared" si="74"/>
        <v>0</v>
      </c>
      <c r="L1185" s="114">
        <v>0</v>
      </c>
      <c r="M1185" s="116">
        <f t="shared" si="75"/>
        <v>0</v>
      </c>
      <c r="N1185" s="114">
        <v>0</v>
      </c>
    </row>
    <row r="1186" spans="1:14">
      <c r="A1186" t="s">
        <v>319</v>
      </c>
      <c r="D1186" t="s">
        <v>430</v>
      </c>
      <c r="E1186" s="120">
        <v>0</v>
      </c>
      <c r="F1186">
        <v>30.62</v>
      </c>
      <c r="G1186">
        <v>0</v>
      </c>
      <c r="H1186" s="114">
        <f t="shared" si="72"/>
        <v>27.558</v>
      </c>
      <c r="I1186" s="114">
        <v>0</v>
      </c>
      <c r="J1186" s="115">
        <f t="shared" si="73"/>
        <v>0</v>
      </c>
      <c r="K1186" s="116">
        <f t="shared" si="74"/>
        <v>0</v>
      </c>
      <c r="L1186" s="114">
        <v>0</v>
      </c>
      <c r="M1186" s="116">
        <f t="shared" si="75"/>
        <v>0</v>
      </c>
      <c r="N1186" s="114">
        <v>0</v>
      </c>
    </row>
    <row r="1187" spans="1:14">
      <c r="A1187" t="s">
        <v>319</v>
      </c>
      <c r="D1187" t="s">
        <v>430</v>
      </c>
      <c r="E1187" s="120">
        <v>0</v>
      </c>
      <c r="F1187">
        <v>39.65</v>
      </c>
      <c r="G1187">
        <v>0</v>
      </c>
      <c r="H1187" s="114">
        <f t="shared" si="72"/>
        <v>35.685000000000002</v>
      </c>
      <c r="I1187" s="114">
        <v>0</v>
      </c>
      <c r="J1187" s="115">
        <f t="shared" si="73"/>
        <v>0</v>
      </c>
      <c r="K1187" s="116">
        <f t="shared" si="74"/>
        <v>0</v>
      </c>
      <c r="L1187" s="114">
        <v>0</v>
      </c>
      <c r="M1187" s="116">
        <f t="shared" si="75"/>
        <v>0</v>
      </c>
      <c r="N1187" s="114">
        <v>0</v>
      </c>
    </row>
    <row r="1188" spans="1:14">
      <c r="A1188" t="s">
        <v>319</v>
      </c>
      <c r="D1188" t="s">
        <v>430</v>
      </c>
      <c r="E1188" s="120">
        <v>0</v>
      </c>
      <c r="F1188">
        <v>19.82</v>
      </c>
      <c r="G1188">
        <v>0</v>
      </c>
      <c r="H1188" s="114">
        <f t="shared" si="72"/>
        <v>17.838000000000001</v>
      </c>
      <c r="I1188" s="114">
        <v>0</v>
      </c>
      <c r="J1188" s="115">
        <f t="shared" si="73"/>
        <v>0</v>
      </c>
      <c r="K1188" s="116">
        <f t="shared" si="74"/>
        <v>0</v>
      </c>
      <c r="L1188" s="114">
        <v>0</v>
      </c>
      <c r="M1188" s="116">
        <f t="shared" si="75"/>
        <v>0</v>
      </c>
      <c r="N1188" s="114">
        <v>0</v>
      </c>
    </row>
    <row r="1189" spans="1:14">
      <c r="A1189" t="s">
        <v>320</v>
      </c>
      <c r="D1189" t="s">
        <v>430</v>
      </c>
      <c r="E1189" s="120">
        <v>0</v>
      </c>
      <c r="F1189">
        <v>9.91</v>
      </c>
      <c r="G1189">
        <v>0</v>
      </c>
      <c r="H1189" s="114">
        <f t="shared" si="72"/>
        <v>8.9190000000000005</v>
      </c>
      <c r="I1189" s="114">
        <v>0</v>
      </c>
      <c r="J1189" s="115">
        <f t="shared" si="73"/>
        <v>0</v>
      </c>
      <c r="K1189" s="116">
        <f t="shared" si="74"/>
        <v>0</v>
      </c>
      <c r="L1189" s="114">
        <v>0</v>
      </c>
      <c r="M1189" s="116">
        <f t="shared" si="75"/>
        <v>0</v>
      </c>
      <c r="N1189" s="114">
        <v>0</v>
      </c>
    </row>
    <row r="1190" spans="1:14">
      <c r="A1190" t="s">
        <v>320</v>
      </c>
      <c r="D1190" t="s">
        <v>430</v>
      </c>
      <c r="E1190" s="120">
        <v>0</v>
      </c>
      <c r="F1190">
        <v>30.62</v>
      </c>
      <c r="G1190">
        <v>0</v>
      </c>
      <c r="H1190" s="114">
        <f t="shared" si="72"/>
        <v>27.558</v>
      </c>
      <c r="I1190" s="114">
        <v>0</v>
      </c>
      <c r="J1190" s="115">
        <f t="shared" si="73"/>
        <v>0</v>
      </c>
      <c r="K1190" s="116">
        <f t="shared" si="74"/>
        <v>0</v>
      </c>
      <c r="L1190" s="114">
        <v>0</v>
      </c>
      <c r="M1190" s="116">
        <f t="shared" si="75"/>
        <v>0</v>
      </c>
      <c r="N1190" s="114">
        <v>0</v>
      </c>
    </row>
    <row r="1191" spans="1:14">
      <c r="A1191" t="s">
        <v>320</v>
      </c>
      <c r="D1191" t="s">
        <v>430</v>
      </c>
      <c r="E1191" s="120">
        <v>0</v>
      </c>
      <c r="F1191">
        <v>39.65</v>
      </c>
      <c r="G1191">
        <v>0</v>
      </c>
      <c r="H1191" s="114">
        <f t="shared" si="72"/>
        <v>35.685000000000002</v>
      </c>
      <c r="I1191" s="114">
        <v>0</v>
      </c>
      <c r="J1191" s="115">
        <f t="shared" si="73"/>
        <v>0</v>
      </c>
      <c r="K1191" s="116">
        <f t="shared" si="74"/>
        <v>0</v>
      </c>
      <c r="L1191" s="114">
        <v>0</v>
      </c>
      <c r="M1191" s="116">
        <f t="shared" si="75"/>
        <v>0</v>
      </c>
      <c r="N1191" s="114">
        <v>0</v>
      </c>
    </row>
    <row r="1192" spans="1:14">
      <c r="A1192" t="s">
        <v>320</v>
      </c>
      <c r="D1192" t="s">
        <v>430</v>
      </c>
      <c r="E1192" s="120">
        <v>0</v>
      </c>
      <c r="F1192">
        <v>19.82</v>
      </c>
      <c r="G1192">
        <v>0</v>
      </c>
      <c r="H1192" s="114">
        <f t="shared" si="72"/>
        <v>17.838000000000001</v>
      </c>
      <c r="I1192" s="114">
        <v>0</v>
      </c>
      <c r="J1192" s="115">
        <f t="shared" si="73"/>
        <v>0</v>
      </c>
      <c r="K1192" s="116">
        <f t="shared" si="74"/>
        <v>0</v>
      </c>
      <c r="L1192" s="114">
        <v>0</v>
      </c>
      <c r="M1192" s="116">
        <f t="shared" si="75"/>
        <v>0</v>
      </c>
      <c r="N1192" s="114">
        <v>0</v>
      </c>
    </row>
    <row r="1193" spans="1:14">
      <c r="A1193" t="s">
        <v>321</v>
      </c>
      <c r="D1193" t="s">
        <v>430</v>
      </c>
      <c r="E1193" s="120">
        <v>0</v>
      </c>
      <c r="F1193">
        <v>9.91</v>
      </c>
      <c r="G1193">
        <v>0</v>
      </c>
      <c r="H1193" s="114">
        <f t="shared" si="72"/>
        <v>8.9190000000000005</v>
      </c>
      <c r="I1193" s="114">
        <v>0</v>
      </c>
      <c r="J1193" s="115">
        <f t="shared" si="73"/>
        <v>0</v>
      </c>
      <c r="K1193" s="116">
        <f t="shared" si="74"/>
        <v>0</v>
      </c>
      <c r="L1193" s="114">
        <v>0</v>
      </c>
      <c r="M1193" s="116">
        <f t="shared" si="75"/>
        <v>0</v>
      </c>
      <c r="N1193" s="114">
        <v>0</v>
      </c>
    </row>
    <row r="1194" spans="1:14">
      <c r="A1194" t="s">
        <v>321</v>
      </c>
      <c r="D1194" t="s">
        <v>430</v>
      </c>
      <c r="E1194" s="120">
        <v>0</v>
      </c>
      <c r="F1194">
        <v>30.62</v>
      </c>
      <c r="G1194">
        <v>0</v>
      </c>
      <c r="H1194" s="114">
        <f t="shared" si="72"/>
        <v>27.558</v>
      </c>
      <c r="I1194" s="114">
        <v>0</v>
      </c>
      <c r="J1194" s="115">
        <f t="shared" si="73"/>
        <v>0</v>
      </c>
      <c r="K1194" s="116">
        <f t="shared" si="74"/>
        <v>0</v>
      </c>
      <c r="L1194" s="114">
        <v>0</v>
      </c>
      <c r="M1194" s="116">
        <f t="shared" si="75"/>
        <v>0</v>
      </c>
      <c r="N1194" s="114">
        <v>0</v>
      </c>
    </row>
    <row r="1195" spans="1:14">
      <c r="A1195" t="s">
        <v>321</v>
      </c>
      <c r="D1195" t="s">
        <v>430</v>
      </c>
      <c r="E1195" s="120">
        <v>0</v>
      </c>
      <c r="F1195">
        <v>39.65</v>
      </c>
      <c r="G1195">
        <v>0</v>
      </c>
      <c r="H1195" s="114">
        <f t="shared" si="72"/>
        <v>35.685000000000002</v>
      </c>
      <c r="I1195" s="114">
        <v>0</v>
      </c>
      <c r="J1195" s="115">
        <f t="shared" si="73"/>
        <v>0</v>
      </c>
      <c r="K1195" s="116">
        <f t="shared" si="74"/>
        <v>0</v>
      </c>
      <c r="L1195" s="114">
        <v>0</v>
      </c>
      <c r="M1195" s="116">
        <f t="shared" si="75"/>
        <v>0</v>
      </c>
      <c r="N1195" s="114">
        <v>0</v>
      </c>
    </row>
    <row r="1196" spans="1:14">
      <c r="A1196" t="s">
        <v>321</v>
      </c>
      <c r="D1196" t="s">
        <v>430</v>
      </c>
      <c r="E1196" s="120">
        <v>0</v>
      </c>
      <c r="F1196">
        <v>19.82</v>
      </c>
      <c r="G1196">
        <v>0</v>
      </c>
      <c r="H1196" s="114">
        <f t="shared" si="72"/>
        <v>17.838000000000001</v>
      </c>
      <c r="I1196" s="114">
        <v>0</v>
      </c>
      <c r="J1196" s="115">
        <f t="shared" si="73"/>
        <v>0</v>
      </c>
      <c r="K1196" s="116">
        <f t="shared" si="74"/>
        <v>0</v>
      </c>
      <c r="L1196" s="114">
        <v>0</v>
      </c>
      <c r="M1196" s="116">
        <f t="shared" si="75"/>
        <v>0</v>
      </c>
      <c r="N1196" s="114">
        <v>0</v>
      </c>
    </row>
    <row r="1197" spans="1:14">
      <c r="A1197" t="s">
        <v>322</v>
      </c>
      <c r="D1197" t="s">
        <v>430</v>
      </c>
      <c r="E1197" s="120">
        <v>0</v>
      </c>
      <c r="F1197">
        <v>9.91</v>
      </c>
      <c r="G1197">
        <v>0</v>
      </c>
      <c r="H1197" s="114">
        <f t="shared" si="72"/>
        <v>8.9190000000000005</v>
      </c>
      <c r="I1197" s="114">
        <v>0</v>
      </c>
      <c r="J1197" s="115">
        <f t="shared" si="73"/>
        <v>0</v>
      </c>
      <c r="K1197" s="116">
        <f t="shared" si="74"/>
        <v>0</v>
      </c>
      <c r="L1197" s="114">
        <v>0</v>
      </c>
      <c r="M1197" s="116">
        <f t="shared" si="75"/>
        <v>0</v>
      </c>
      <c r="N1197" s="114">
        <v>0</v>
      </c>
    </row>
    <row r="1198" spans="1:14">
      <c r="A1198" t="s">
        <v>322</v>
      </c>
      <c r="D1198" t="s">
        <v>430</v>
      </c>
      <c r="E1198" s="120">
        <v>0</v>
      </c>
      <c r="F1198">
        <v>30.62</v>
      </c>
      <c r="G1198">
        <v>0</v>
      </c>
      <c r="H1198" s="114">
        <f t="shared" si="72"/>
        <v>27.558</v>
      </c>
      <c r="I1198" s="114">
        <v>0</v>
      </c>
      <c r="J1198" s="115">
        <f t="shared" si="73"/>
        <v>0</v>
      </c>
      <c r="K1198" s="116">
        <f t="shared" si="74"/>
        <v>0</v>
      </c>
      <c r="L1198" s="114">
        <v>0</v>
      </c>
      <c r="M1198" s="116">
        <f t="shared" si="75"/>
        <v>0</v>
      </c>
      <c r="N1198" s="114">
        <v>0</v>
      </c>
    </row>
    <row r="1199" spans="1:14">
      <c r="A1199" t="s">
        <v>322</v>
      </c>
      <c r="D1199" t="s">
        <v>430</v>
      </c>
      <c r="E1199" s="120">
        <v>0</v>
      </c>
      <c r="F1199">
        <v>39.65</v>
      </c>
      <c r="G1199">
        <v>0</v>
      </c>
      <c r="H1199" s="114">
        <f t="shared" si="72"/>
        <v>35.685000000000002</v>
      </c>
      <c r="I1199" s="114">
        <v>0</v>
      </c>
      <c r="J1199" s="115">
        <f t="shared" si="73"/>
        <v>0</v>
      </c>
      <c r="K1199" s="116">
        <f t="shared" si="74"/>
        <v>0</v>
      </c>
      <c r="L1199" s="114">
        <v>0</v>
      </c>
      <c r="M1199" s="116">
        <f t="shared" si="75"/>
        <v>0</v>
      </c>
      <c r="N1199" s="114">
        <v>0</v>
      </c>
    </row>
    <row r="1200" spans="1:14">
      <c r="A1200" t="s">
        <v>322</v>
      </c>
      <c r="D1200" t="s">
        <v>430</v>
      </c>
      <c r="E1200" s="120">
        <v>0</v>
      </c>
      <c r="F1200">
        <v>19.82</v>
      </c>
      <c r="G1200">
        <v>0</v>
      </c>
      <c r="H1200" s="114">
        <f t="shared" si="72"/>
        <v>17.838000000000001</v>
      </c>
      <c r="I1200" s="114">
        <v>0</v>
      </c>
      <c r="J1200" s="115">
        <f t="shared" si="73"/>
        <v>0</v>
      </c>
      <c r="K1200" s="116">
        <f t="shared" si="74"/>
        <v>0</v>
      </c>
      <c r="L1200" s="114">
        <v>0</v>
      </c>
      <c r="M1200" s="116">
        <f t="shared" si="75"/>
        <v>0</v>
      </c>
      <c r="N1200" s="114">
        <v>0</v>
      </c>
    </row>
    <row r="1201" spans="1:14">
      <c r="A1201" t="s">
        <v>322</v>
      </c>
      <c r="D1201" t="s">
        <v>430</v>
      </c>
      <c r="E1201" s="120">
        <v>0</v>
      </c>
      <c r="F1201">
        <v>22202.880000000001</v>
      </c>
      <c r="G1201">
        <v>0</v>
      </c>
      <c r="H1201" s="114">
        <f t="shared" si="72"/>
        <v>19982.592000000001</v>
      </c>
      <c r="I1201" s="114">
        <v>0</v>
      </c>
      <c r="J1201" s="115">
        <f t="shared" si="73"/>
        <v>0</v>
      </c>
      <c r="K1201" s="116">
        <f t="shared" si="74"/>
        <v>0</v>
      </c>
      <c r="L1201" s="114">
        <v>0</v>
      </c>
      <c r="M1201" s="116">
        <f t="shared" si="75"/>
        <v>0</v>
      </c>
      <c r="N1201" s="114">
        <v>0</v>
      </c>
    </row>
    <row r="1202" spans="1:14">
      <c r="A1202" t="s">
        <v>322</v>
      </c>
      <c r="D1202" t="s">
        <v>430</v>
      </c>
      <c r="E1202" s="120">
        <v>0</v>
      </c>
      <c r="F1202">
        <v>68579.839999999997</v>
      </c>
      <c r="G1202">
        <v>0</v>
      </c>
      <c r="H1202" s="114">
        <f t="shared" si="72"/>
        <v>61721.856</v>
      </c>
      <c r="I1202" s="114">
        <v>0</v>
      </c>
      <c r="J1202" s="115">
        <f t="shared" si="73"/>
        <v>0</v>
      </c>
      <c r="K1202" s="116">
        <f t="shared" si="74"/>
        <v>0</v>
      </c>
      <c r="L1202" s="114">
        <v>0</v>
      </c>
      <c r="M1202" s="116">
        <f t="shared" si="75"/>
        <v>0</v>
      </c>
      <c r="N1202" s="114">
        <v>0</v>
      </c>
    </row>
    <row r="1203" spans="1:14">
      <c r="A1203" t="s">
        <v>322</v>
      </c>
      <c r="D1203" t="s">
        <v>430</v>
      </c>
      <c r="E1203" s="120">
        <v>0</v>
      </c>
      <c r="F1203">
        <v>44405.760000000002</v>
      </c>
      <c r="G1203">
        <v>0</v>
      </c>
      <c r="H1203" s="114">
        <f t="shared" si="72"/>
        <v>39965.184000000001</v>
      </c>
      <c r="I1203" s="114">
        <v>0</v>
      </c>
      <c r="J1203" s="115">
        <f t="shared" si="73"/>
        <v>0</v>
      </c>
      <c r="K1203" s="116">
        <f t="shared" si="74"/>
        <v>0</v>
      </c>
      <c r="L1203" s="114">
        <v>0</v>
      </c>
      <c r="M1203" s="116">
        <f t="shared" si="75"/>
        <v>0</v>
      </c>
      <c r="N1203" s="114">
        <v>0</v>
      </c>
    </row>
    <row r="1204" spans="1:14">
      <c r="A1204" t="s">
        <v>322</v>
      </c>
      <c r="D1204" t="s">
        <v>430</v>
      </c>
      <c r="E1204" s="120">
        <v>0</v>
      </c>
      <c r="F1204">
        <v>88811.520000000004</v>
      </c>
      <c r="G1204">
        <v>0</v>
      </c>
      <c r="H1204" s="114">
        <f t="shared" si="72"/>
        <v>79930.368000000002</v>
      </c>
      <c r="I1204" s="114">
        <v>0</v>
      </c>
      <c r="J1204" s="115">
        <f t="shared" si="73"/>
        <v>0</v>
      </c>
      <c r="K1204" s="116">
        <f t="shared" si="74"/>
        <v>0</v>
      </c>
      <c r="L1204" s="114">
        <v>0</v>
      </c>
      <c r="M1204" s="116">
        <f t="shared" si="75"/>
        <v>0</v>
      </c>
      <c r="N1204" s="114">
        <v>0</v>
      </c>
    </row>
    <row r="1205" spans="1:14">
      <c r="A1205" t="s">
        <v>323</v>
      </c>
      <c r="D1205" t="s">
        <v>430</v>
      </c>
      <c r="E1205" s="120">
        <v>0</v>
      </c>
      <c r="F1205">
        <v>9.91</v>
      </c>
      <c r="G1205">
        <v>0</v>
      </c>
      <c r="H1205" s="114">
        <f t="shared" si="72"/>
        <v>8.9190000000000005</v>
      </c>
      <c r="I1205" s="114">
        <v>0</v>
      </c>
      <c r="J1205" s="115">
        <f t="shared" si="73"/>
        <v>0</v>
      </c>
      <c r="K1205" s="116">
        <f t="shared" si="74"/>
        <v>0</v>
      </c>
      <c r="L1205" s="114">
        <v>0</v>
      </c>
      <c r="M1205" s="116">
        <f t="shared" si="75"/>
        <v>0</v>
      </c>
      <c r="N1205" s="114">
        <v>0</v>
      </c>
    </row>
    <row r="1206" spans="1:14">
      <c r="A1206" t="s">
        <v>323</v>
      </c>
      <c r="D1206" t="s">
        <v>430</v>
      </c>
      <c r="E1206" s="120">
        <v>0</v>
      </c>
      <c r="F1206">
        <v>30.62</v>
      </c>
      <c r="G1206">
        <v>0</v>
      </c>
      <c r="H1206" s="114">
        <f t="shared" si="72"/>
        <v>27.558</v>
      </c>
      <c r="I1206" s="114">
        <v>0</v>
      </c>
      <c r="J1206" s="115">
        <f t="shared" si="73"/>
        <v>0</v>
      </c>
      <c r="K1206" s="116">
        <f t="shared" si="74"/>
        <v>0</v>
      </c>
      <c r="L1206" s="114">
        <v>0</v>
      </c>
      <c r="M1206" s="116">
        <f t="shared" si="75"/>
        <v>0</v>
      </c>
      <c r="N1206" s="114">
        <v>0</v>
      </c>
    </row>
    <row r="1207" spans="1:14">
      <c r="A1207" t="s">
        <v>323</v>
      </c>
      <c r="D1207" t="s">
        <v>430</v>
      </c>
      <c r="E1207" s="120">
        <v>0</v>
      </c>
      <c r="F1207">
        <v>39.65</v>
      </c>
      <c r="G1207">
        <v>0</v>
      </c>
      <c r="H1207" s="114">
        <f t="shared" si="72"/>
        <v>35.685000000000002</v>
      </c>
      <c r="I1207" s="114">
        <v>0</v>
      </c>
      <c r="J1207" s="115">
        <f t="shared" si="73"/>
        <v>0</v>
      </c>
      <c r="K1207" s="116">
        <f t="shared" si="74"/>
        <v>0</v>
      </c>
      <c r="L1207" s="114">
        <v>0</v>
      </c>
      <c r="M1207" s="116">
        <f t="shared" si="75"/>
        <v>0</v>
      </c>
      <c r="N1207" s="114">
        <v>0</v>
      </c>
    </row>
    <row r="1208" spans="1:14">
      <c r="A1208" t="s">
        <v>323</v>
      </c>
      <c r="D1208" t="s">
        <v>430</v>
      </c>
      <c r="E1208" s="120">
        <v>0</v>
      </c>
      <c r="F1208">
        <v>19.82</v>
      </c>
      <c r="G1208">
        <v>0</v>
      </c>
      <c r="H1208" s="114">
        <f t="shared" si="72"/>
        <v>17.838000000000001</v>
      </c>
      <c r="I1208" s="114">
        <v>0</v>
      </c>
      <c r="J1208" s="115">
        <f t="shared" si="73"/>
        <v>0</v>
      </c>
      <c r="K1208" s="116">
        <f t="shared" si="74"/>
        <v>0</v>
      </c>
      <c r="L1208" s="114">
        <v>0</v>
      </c>
      <c r="M1208" s="116">
        <f t="shared" si="75"/>
        <v>0</v>
      </c>
      <c r="N1208" s="114">
        <v>0</v>
      </c>
    </row>
    <row r="1209" spans="1:14">
      <c r="A1209" t="s">
        <v>323</v>
      </c>
      <c r="D1209" t="s">
        <v>430</v>
      </c>
      <c r="E1209" s="120">
        <v>0</v>
      </c>
      <c r="F1209">
        <v>12836.04</v>
      </c>
      <c r="G1209">
        <v>0</v>
      </c>
      <c r="H1209" s="114">
        <f t="shared" si="72"/>
        <v>11552.436000000002</v>
      </c>
      <c r="I1209" s="114">
        <v>0</v>
      </c>
      <c r="J1209" s="115">
        <f t="shared" si="73"/>
        <v>0</v>
      </c>
      <c r="K1209" s="116">
        <f t="shared" si="74"/>
        <v>0</v>
      </c>
      <c r="L1209" s="114">
        <v>0</v>
      </c>
      <c r="M1209" s="116">
        <f t="shared" si="75"/>
        <v>0</v>
      </c>
      <c r="N1209" s="114">
        <v>0</v>
      </c>
    </row>
    <row r="1210" spans="1:14">
      <c r="A1210" t="s">
        <v>323</v>
      </c>
      <c r="D1210" t="s">
        <v>430</v>
      </c>
      <c r="E1210" s="120">
        <v>0</v>
      </c>
      <c r="F1210">
        <v>39647.72</v>
      </c>
      <c r="G1210">
        <v>0</v>
      </c>
      <c r="H1210" s="114">
        <f t="shared" si="72"/>
        <v>35682.948000000004</v>
      </c>
      <c r="I1210" s="114">
        <v>0</v>
      </c>
      <c r="J1210" s="115">
        <f t="shared" si="73"/>
        <v>0</v>
      </c>
      <c r="K1210" s="116">
        <f t="shared" si="74"/>
        <v>0</v>
      </c>
      <c r="L1210" s="114">
        <v>0</v>
      </c>
      <c r="M1210" s="116">
        <f t="shared" si="75"/>
        <v>0</v>
      </c>
      <c r="N1210" s="114">
        <v>0</v>
      </c>
    </row>
    <row r="1211" spans="1:14">
      <c r="A1211" t="s">
        <v>323</v>
      </c>
      <c r="D1211" t="s">
        <v>430</v>
      </c>
      <c r="E1211" s="120">
        <v>0</v>
      </c>
      <c r="F1211">
        <v>25672.080000000002</v>
      </c>
      <c r="G1211">
        <v>0</v>
      </c>
      <c r="H1211" s="114">
        <f t="shared" si="72"/>
        <v>23104.872000000003</v>
      </c>
      <c r="I1211" s="114">
        <v>0</v>
      </c>
      <c r="J1211" s="115">
        <f t="shared" si="73"/>
        <v>0</v>
      </c>
      <c r="K1211" s="116">
        <f t="shared" si="74"/>
        <v>0</v>
      </c>
      <c r="L1211" s="114">
        <v>0</v>
      </c>
      <c r="M1211" s="116">
        <f t="shared" si="75"/>
        <v>0</v>
      </c>
      <c r="N1211" s="114">
        <v>0</v>
      </c>
    </row>
    <row r="1212" spans="1:14">
      <c r="A1212" t="s">
        <v>323</v>
      </c>
      <c r="D1212" t="s">
        <v>430</v>
      </c>
      <c r="E1212" s="120">
        <v>0</v>
      </c>
      <c r="F1212">
        <v>51344.160000000003</v>
      </c>
      <c r="G1212">
        <v>0</v>
      </c>
      <c r="H1212" s="114">
        <f t="shared" si="72"/>
        <v>46209.744000000006</v>
      </c>
      <c r="I1212" s="114">
        <v>0</v>
      </c>
      <c r="J1212" s="115">
        <f t="shared" si="73"/>
        <v>0</v>
      </c>
      <c r="K1212" s="116">
        <f t="shared" si="74"/>
        <v>0</v>
      </c>
      <c r="L1212" s="114">
        <v>0</v>
      </c>
      <c r="M1212" s="116">
        <f t="shared" si="75"/>
        <v>0</v>
      </c>
      <c r="N1212" s="114">
        <v>0</v>
      </c>
    </row>
    <row r="1213" spans="1:14">
      <c r="A1213" t="s">
        <v>324</v>
      </c>
      <c r="D1213" t="s">
        <v>430</v>
      </c>
      <c r="E1213" s="120">
        <v>0</v>
      </c>
      <c r="F1213">
        <v>9.91</v>
      </c>
      <c r="G1213">
        <v>0</v>
      </c>
      <c r="H1213" s="114">
        <f t="shared" si="72"/>
        <v>8.9190000000000005</v>
      </c>
      <c r="I1213" s="114">
        <v>0</v>
      </c>
      <c r="J1213" s="115">
        <f t="shared" si="73"/>
        <v>0</v>
      </c>
      <c r="K1213" s="116">
        <f t="shared" si="74"/>
        <v>0</v>
      </c>
      <c r="L1213" s="114">
        <v>0</v>
      </c>
      <c r="M1213" s="116">
        <f t="shared" si="75"/>
        <v>0</v>
      </c>
      <c r="N1213" s="114">
        <v>0</v>
      </c>
    </row>
    <row r="1214" spans="1:14">
      <c r="A1214" t="s">
        <v>324</v>
      </c>
      <c r="D1214" t="s">
        <v>430</v>
      </c>
      <c r="E1214" s="120">
        <v>0</v>
      </c>
      <c r="F1214">
        <v>30.62</v>
      </c>
      <c r="G1214">
        <v>0</v>
      </c>
      <c r="H1214" s="114">
        <f t="shared" si="72"/>
        <v>27.558</v>
      </c>
      <c r="I1214" s="114">
        <v>0</v>
      </c>
      <c r="J1214" s="115">
        <f t="shared" si="73"/>
        <v>0</v>
      </c>
      <c r="K1214" s="116">
        <f t="shared" si="74"/>
        <v>0</v>
      </c>
      <c r="L1214" s="114">
        <v>0</v>
      </c>
      <c r="M1214" s="116">
        <f t="shared" si="75"/>
        <v>0</v>
      </c>
      <c r="N1214" s="114">
        <v>0</v>
      </c>
    </row>
    <row r="1215" spans="1:14">
      <c r="A1215" t="s">
        <v>324</v>
      </c>
      <c r="D1215" t="s">
        <v>430</v>
      </c>
      <c r="E1215" s="120">
        <v>0</v>
      </c>
      <c r="F1215">
        <v>39.65</v>
      </c>
      <c r="G1215">
        <v>0</v>
      </c>
      <c r="H1215" s="114">
        <f t="shared" si="72"/>
        <v>35.685000000000002</v>
      </c>
      <c r="I1215" s="114">
        <v>0</v>
      </c>
      <c r="J1215" s="115">
        <f t="shared" si="73"/>
        <v>0</v>
      </c>
      <c r="K1215" s="116">
        <f t="shared" si="74"/>
        <v>0</v>
      </c>
      <c r="L1215" s="114">
        <v>0</v>
      </c>
      <c r="M1215" s="116">
        <f t="shared" si="75"/>
        <v>0</v>
      </c>
      <c r="N1215" s="114">
        <v>0</v>
      </c>
    </row>
    <row r="1216" spans="1:14">
      <c r="A1216" t="s">
        <v>324</v>
      </c>
      <c r="D1216" t="s">
        <v>430</v>
      </c>
      <c r="E1216" s="120">
        <v>0</v>
      </c>
      <c r="F1216">
        <v>19.82</v>
      </c>
      <c r="G1216">
        <v>0</v>
      </c>
      <c r="H1216" s="114">
        <f t="shared" si="72"/>
        <v>17.838000000000001</v>
      </c>
      <c r="I1216" s="114">
        <v>0</v>
      </c>
      <c r="J1216" s="115">
        <f t="shared" si="73"/>
        <v>0</v>
      </c>
      <c r="K1216" s="116">
        <f t="shared" si="74"/>
        <v>0</v>
      </c>
      <c r="L1216" s="114">
        <v>0</v>
      </c>
      <c r="M1216" s="116">
        <f t="shared" si="75"/>
        <v>0</v>
      </c>
      <c r="N1216" s="114">
        <v>0</v>
      </c>
    </row>
    <row r="1217" spans="1:14">
      <c r="A1217" t="s">
        <v>325</v>
      </c>
      <c r="D1217" t="s">
        <v>430</v>
      </c>
      <c r="E1217" s="120">
        <v>0</v>
      </c>
      <c r="F1217">
        <v>9.91</v>
      </c>
      <c r="G1217">
        <v>0</v>
      </c>
      <c r="H1217" s="114">
        <f t="shared" si="72"/>
        <v>8.9190000000000005</v>
      </c>
      <c r="I1217" s="114">
        <v>0</v>
      </c>
      <c r="J1217" s="115">
        <f t="shared" si="73"/>
        <v>0</v>
      </c>
      <c r="K1217" s="116">
        <f t="shared" si="74"/>
        <v>0</v>
      </c>
      <c r="L1217" s="114">
        <v>0</v>
      </c>
      <c r="M1217" s="116">
        <f t="shared" si="75"/>
        <v>0</v>
      </c>
      <c r="N1217" s="114">
        <v>0</v>
      </c>
    </row>
    <row r="1218" spans="1:14">
      <c r="A1218" t="s">
        <v>325</v>
      </c>
      <c r="D1218" t="s">
        <v>430</v>
      </c>
      <c r="E1218" s="120">
        <v>0</v>
      </c>
      <c r="F1218">
        <v>30.62</v>
      </c>
      <c r="G1218">
        <v>0</v>
      </c>
      <c r="H1218" s="114">
        <f t="shared" si="72"/>
        <v>27.558</v>
      </c>
      <c r="I1218" s="114">
        <v>0</v>
      </c>
      <c r="J1218" s="115">
        <f t="shared" si="73"/>
        <v>0</v>
      </c>
      <c r="K1218" s="116">
        <f t="shared" si="74"/>
        <v>0</v>
      </c>
      <c r="L1218" s="114">
        <v>0</v>
      </c>
      <c r="M1218" s="116">
        <f t="shared" si="75"/>
        <v>0</v>
      </c>
      <c r="N1218" s="114">
        <v>0</v>
      </c>
    </row>
    <row r="1219" spans="1:14">
      <c r="A1219" t="s">
        <v>325</v>
      </c>
      <c r="D1219" t="s">
        <v>430</v>
      </c>
      <c r="E1219" s="120">
        <v>0</v>
      </c>
      <c r="F1219">
        <v>39.65</v>
      </c>
      <c r="G1219">
        <v>0</v>
      </c>
      <c r="H1219" s="114">
        <f t="shared" ref="H1219:H1282" si="76">F1219*$H$5</f>
        <v>35.685000000000002</v>
      </c>
      <c r="I1219" s="114">
        <v>0</v>
      </c>
      <c r="J1219" s="115">
        <f t="shared" ref="J1219:J1282" si="77">G1219</f>
        <v>0</v>
      </c>
      <c r="K1219" s="116">
        <f t="shared" ref="K1219:K1282" si="78">G1219/F1219</f>
        <v>0</v>
      </c>
      <c r="L1219" s="114">
        <v>0</v>
      </c>
      <c r="M1219" s="116">
        <f t="shared" ref="M1219:M1282" si="79">K1219</f>
        <v>0</v>
      </c>
      <c r="N1219" s="114">
        <v>0</v>
      </c>
    </row>
    <row r="1220" spans="1:14">
      <c r="A1220" t="s">
        <v>325</v>
      </c>
      <c r="D1220" t="s">
        <v>430</v>
      </c>
      <c r="E1220" s="120">
        <v>0</v>
      </c>
      <c r="F1220">
        <v>19.82</v>
      </c>
      <c r="G1220">
        <v>0</v>
      </c>
      <c r="H1220" s="114">
        <f t="shared" si="76"/>
        <v>17.838000000000001</v>
      </c>
      <c r="I1220" s="114">
        <v>0</v>
      </c>
      <c r="J1220" s="115">
        <f t="shared" si="77"/>
        <v>0</v>
      </c>
      <c r="K1220" s="116">
        <f t="shared" si="78"/>
        <v>0</v>
      </c>
      <c r="L1220" s="114">
        <v>0</v>
      </c>
      <c r="M1220" s="116">
        <f t="shared" si="79"/>
        <v>0</v>
      </c>
      <c r="N1220" s="114">
        <v>0</v>
      </c>
    </row>
    <row r="1221" spans="1:14">
      <c r="A1221" t="s">
        <v>326</v>
      </c>
      <c r="D1221" t="s">
        <v>430</v>
      </c>
      <c r="E1221" s="120">
        <v>0</v>
      </c>
      <c r="F1221">
        <v>9.91</v>
      </c>
      <c r="G1221">
        <v>0</v>
      </c>
      <c r="H1221" s="114">
        <f t="shared" si="76"/>
        <v>8.9190000000000005</v>
      </c>
      <c r="I1221" s="114">
        <v>0</v>
      </c>
      <c r="J1221" s="115">
        <f t="shared" si="77"/>
        <v>0</v>
      </c>
      <c r="K1221" s="116">
        <f t="shared" si="78"/>
        <v>0</v>
      </c>
      <c r="L1221" s="114">
        <v>0</v>
      </c>
      <c r="M1221" s="116">
        <f t="shared" si="79"/>
        <v>0</v>
      </c>
      <c r="N1221" s="114">
        <v>0</v>
      </c>
    </row>
    <row r="1222" spans="1:14">
      <c r="A1222" t="s">
        <v>326</v>
      </c>
      <c r="D1222" t="s">
        <v>430</v>
      </c>
      <c r="E1222" s="120">
        <v>0</v>
      </c>
      <c r="F1222">
        <v>30.62</v>
      </c>
      <c r="G1222">
        <v>0</v>
      </c>
      <c r="H1222" s="114">
        <f t="shared" si="76"/>
        <v>27.558</v>
      </c>
      <c r="I1222" s="114">
        <v>0</v>
      </c>
      <c r="J1222" s="115">
        <f t="shared" si="77"/>
        <v>0</v>
      </c>
      <c r="K1222" s="116">
        <f t="shared" si="78"/>
        <v>0</v>
      </c>
      <c r="L1222" s="114">
        <v>0</v>
      </c>
      <c r="M1222" s="116">
        <f t="shared" si="79"/>
        <v>0</v>
      </c>
      <c r="N1222" s="114">
        <v>0</v>
      </c>
    </row>
    <row r="1223" spans="1:14">
      <c r="A1223" t="s">
        <v>326</v>
      </c>
      <c r="D1223" t="s">
        <v>430</v>
      </c>
      <c r="E1223" s="120">
        <v>0</v>
      </c>
      <c r="F1223">
        <v>39.65</v>
      </c>
      <c r="G1223">
        <v>0</v>
      </c>
      <c r="H1223" s="114">
        <f t="shared" si="76"/>
        <v>35.685000000000002</v>
      </c>
      <c r="I1223" s="114">
        <v>0</v>
      </c>
      <c r="J1223" s="115">
        <f t="shared" si="77"/>
        <v>0</v>
      </c>
      <c r="K1223" s="116">
        <f t="shared" si="78"/>
        <v>0</v>
      </c>
      <c r="L1223" s="114">
        <v>0</v>
      </c>
      <c r="M1223" s="116">
        <f t="shared" si="79"/>
        <v>0</v>
      </c>
      <c r="N1223" s="114">
        <v>0</v>
      </c>
    </row>
    <row r="1224" spans="1:14">
      <c r="A1224" t="s">
        <v>326</v>
      </c>
      <c r="D1224" t="s">
        <v>430</v>
      </c>
      <c r="E1224" s="120">
        <v>0</v>
      </c>
      <c r="F1224">
        <v>19.82</v>
      </c>
      <c r="G1224">
        <v>0</v>
      </c>
      <c r="H1224" s="114">
        <f t="shared" si="76"/>
        <v>17.838000000000001</v>
      </c>
      <c r="I1224" s="114">
        <v>0</v>
      </c>
      <c r="J1224" s="115">
        <f t="shared" si="77"/>
        <v>0</v>
      </c>
      <c r="K1224" s="116">
        <f t="shared" si="78"/>
        <v>0</v>
      </c>
      <c r="L1224" s="114">
        <v>0</v>
      </c>
      <c r="M1224" s="116">
        <f t="shared" si="79"/>
        <v>0</v>
      </c>
      <c r="N1224" s="114">
        <v>0</v>
      </c>
    </row>
    <row r="1225" spans="1:14">
      <c r="A1225" t="s">
        <v>326</v>
      </c>
      <c r="D1225" t="s">
        <v>430</v>
      </c>
      <c r="E1225" s="120">
        <v>0</v>
      </c>
      <c r="F1225">
        <v>37814.28</v>
      </c>
      <c r="G1225">
        <v>0</v>
      </c>
      <c r="H1225" s="114">
        <f t="shared" si="76"/>
        <v>34032.851999999999</v>
      </c>
      <c r="I1225" s="114">
        <v>0</v>
      </c>
      <c r="J1225" s="115">
        <f t="shared" si="77"/>
        <v>0</v>
      </c>
      <c r="K1225" s="116">
        <f t="shared" si="78"/>
        <v>0</v>
      </c>
      <c r="L1225" s="114">
        <v>0</v>
      </c>
      <c r="M1225" s="116">
        <f t="shared" si="79"/>
        <v>0</v>
      </c>
      <c r="N1225" s="114">
        <v>0</v>
      </c>
    </row>
    <row r="1226" spans="1:14">
      <c r="A1226" t="s">
        <v>326</v>
      </c>
      <c r="D1226" t="s">
        <v>430</v>
      </c>
      <c r="E1226" s="120">
        <v>0</v>
      </c>
      <c r="F1226">
        <v>116800.04</v>
      </c>
      <c r="G1226">
        <v>0</v>
      </c>
      <c r="H1226" s="114">
        <f t="shared" si="76"/>
        <v>105120.03599999999</v>
      </c>
      <c r="I1226" s="114">
        <v>0</v>
      </c>
      <c r="J1226" s="115">
        <f t="shared" si="77"/>
        <v>0</v>
      </c>
      <c r="K1226" s="116">
        <f t="shared" si="78"/>
        <v>0</v>
      </c>
      <c r="L1226" s="114">
        <v>0</v>
      </c>
      <c r="M1226" s="116">
        <f t="shared" si="79"/>
        <v>0</v>
      </c>
      <c r="N1226" s="114">
        <v>0</v>
      </c>
    </row>
    <row r="1227" spans="1:14">
      <c r="A1227" t="s">
        <v>326</v>
      </c>
      <c r="D1227" t="s">
        <v>430</v>
      </c>
      <c r="E1227" s="120">
        <v>0</v>
      </c>
      <c r="F1227">
        <v>75628.56</v>
      </c>
      <c r="G1227">
        <v>0</v>
      </c>
      <c r="H1227" s="114">
        <f t="shared" si="76"/>
        <v>68065.703999999998</v>
      </c>
      <c r="I1227" s="114">
        <v>0</v>
      </c>
      <c r="J1227" s="115">
        <f t="shared" si="77"/>
        <v>0</v>
      </c>
      <c r="K1227" s="116">
        <f t="shared" si="78"/>
        <v>0</v>
      </c>
      <c r="L1227" s="114">
        <v>0</v>
      </c>
      <c r="M1227" s="116">
        <f t="shared" si="79"/>
        <v>0</v>
      </c>
      <c r="N1227" s="114">
        <v>0</v>
      </c>
    </row>
    <row r="1228" spans="1:14">
      <c r="A1228" t="s">
        <v>326</v>
      </c>
      <c r="D1228" t="s">
        <v>430</v>
      </c>
      <c r="E1228" s="120">
        <v>0</v>
      </c>
      <c r="F1228">
        <v>151257.12</v>
      </c>
      <c r="G1228">
        <v>0</v>
      </c>
      <c r="H1228" s="114">
        <f t="shared" si="76"/>
        <v>136131.408</v>
      </c>
      <c r="I1228" s="114">
        <v>0</v>
      </c>
      <c r="J1228" s="115">
        <f t="shared" si="77"/>
        <v>0</v>
      </c>
      <c r="K1228" s="116">
        <f t="shared" si="78"/>
        <v>0</v>
      </c>
      <c r="L1228" s="114">
        <v>0</v>
      </c>
      <c r="M1228" s="116">
        <f t="shared" si="79"/>
        <v>0</v>
      </c>
      <c r="N1228" s="114">
        <v>0</v>
      </c>
    </row>
    <row r="1229" spans="1:14">
      <c r="A1229" t="s">
        <v>327</v>
      </c>
      <c r="D1229" t="s">
        <v>430</v>
      </c>
      <c r="E1229" s="120">
        <v>0</v>
      </c>
      <c r="F1229">
        <v>9.91</v>
      </c>
      <c r="G1229">
        <v>0</v>
      </c>
      <c r="H1229" s="114">
        <f t="shared" si="76"/>
        <v>8.9190000000000005</v>
      </c>
      <c r="I1229" s="114">
        <v>0</v>
      </c>
      <c r="J1229" s="115">
        <f t="shared" si="77"/>
        <v>0</v>
      </c>
      <c r="K1229" s="116">
        <f t="shared" si="78"/>
        <v>0</v>
      </c>
      <c r="L1229" s="114">
        <v>0</v>
      </c>
      <c r="M1229" s="116">
        <f t="shared" si="79"/>
        <v>0</v>
      </c>
      <c r="N1229" s="114">
        <v>0</v>
      </c>
    </row>
    <row r="1230" spans="1:14">
      <c r="A1230" t="s">
        <v>327</v>
      </c>
      <c r="D1230" t="s">
        <v>430</v>
      </c>
      <c r="E1230" s="120">
        <v>0</v>
      </c>
      <c r="F1230">
        <v>30.62</v>
      </c>
      <c r="G1230">
        <v>0</v>
      </c>
      <c r="H1230" s="114">
        <f t="shared" si="76"/>
        <v>27.558</v>
      </c>
      <c r="I1230" s="114">
        <v>0</v>
      </c>
      <c r="J1230" s="115">
        <f t="shared" si="77"/>
        <v>0</v>
      </c>
      <c r="K1230" s="116">
        <f t="shared" si="78"/>
        <v>0</v>
      </c>
      <c r="L1230" s="114">
        <v>0</v>
      </c>
      <c r="M1230" s="116">
        <f t="shared" si="79"/>
        <v>0</v>
      </c>
      <c r="N1230" s="114">
        <v>0</v>
      </c>
    </row>
    <row r="1231" spans="1:14">
      <c r="A1231" t="s">
        <v>327</v>
      </c>
      <c r="D1231" t="s">
        <v>430</v>
      </c>
      <c r="E1231" s="120">
        <v>0</v>
      </c>
      <c r="F1231">
        <v>39.65</v>
      </c>
      <c r="G1231">
        <v>0</v>
      </c>
      <c r="H1231" s="114">
        <f t="shared" si="76"/>
        <v>35.685000000000002</v>
      </c>
      <c r="I1231" s="114">
        <v>0</v>
      </c>
      <c r="J1231" s="115">
        <f t="shared" si="77"/>
        <v>0</v>
      </c>
      <c r="K1231" s="116">
        <f t="shared" si="78"/>
        <v>0</v>
      </c>
      <c r="L1231" s="114">
        <v>0</v>
      </c>
      <c r="M1231" s="116">
        <f t="shared" si="79"/>
        <v>0</v>
      </c>
      <c r="N1231" s="114">
        <v>0</v>
      </c>
    </row>
    <row r="1232" spans="1:14">
      <c r="A1232" t="s">
        <v>327</v>
      </c>
      <c r="D1232" t="s">
        <v>430</v>
      </c>
      <c r="E1232" s="120">
        <v>0</v>
      </c>
      <c r="F1232">
        <v>19.82</v>
      </c>
      <c r="G1232">
        <v>0</v>
      </c>
      <c r="H1232" s="114">
        <f t="shared" si="76"/>
        <v>17.838000000000001</v>
      </c>
      <c r="I1232" s="114">
        <v>0</v>
      </c>
      <c r="J1232" s="115">
        <f t="shared" si="77"/>
        <v>0</v>
      </c>
      <c r="K1232" s="116">
        <f t="shared" si="78"/>
        <v>0</v>
      </c>
      <c r="L1232" s="114">
        <v>0</v>
      </c>
      <c r="M1232" s="116">
        <f t="shared" si="79"/>
        <v>0</v>
      </c>
      <c r="N1232" s="114">
        <v>0</v>
      </c>
    </row>
    <row r="1233" spans="1:14">
      <c r="A1233" t="s">
        <v>327</v>
      </c>
      <c r="D1233" t="s">
        <v>430</v>
      </c>
      <c r="E1233" s="120">
        <v>0</v>
      </c>
      <c r="F1233">
        <v>6591.48</v>
      </c>
      <c r="G1233">
        <v>0</v>
      </c>
      <c r="H1233" s="114">
        <f t="shared" si="76"/>
        <v>5932.3319999999994</v>
      </c>
      <c r="I1233" s="114">
        <v>0</v>
      </c>
      <c r="J1233" s="115">
        <f t="shared" si="77"/>
        <v>0</v>
      </c>
      <c r="K1233" s="116">
        <f t="shared" si="78"/>
        <v>0</v>
      </c>
      <c r="L1233" s="114">
        <v>0</v>
      </c>
      <c r="M1233" s="116">
        <f t="shared" si="79"/>
        <v>0</v>
      </c>
      <c r="N1233" s="114">
        <v>0</v>
      </c>
    </row>
    <row r="1234" spans="1:14">
      <c r="A1234" t="s">
        <v>327</v>
      </c>
      <c r="D1234" t="s">
        <v>430</v>
      </c>
      <c r="E1234" s="120">
        <v>0</v>
      </c>
      <c r="F1234">
        <v>20359.64</v>
      </c>
      <c r="G1234">
        <v>0</v>
      </c>
      <c r="H1234" s="114">
        <f t="shared" si="76"/>
        <v>18323.675999999999</v>
      </c>
      <c r="I1234" s="114">
        <v>0</v>
      </c>
      <c r="J1234" s="115">
        <f t="shared" si="77"/>
        <v>0</v>
      </c>
      <c r="K1234" s="116">
        <f t="shared" si="78"/>
        <v>0</v>
      </c>
      <c r="L1234" s="114">
        <v>0</v>
      </c>
      <c r="M1234" s="116">
        <f t="shared" si="79"/>
        <v>0</v>
      </c>
      <c r="N1234" s="114">
        <v>0</v>
      </c>
    </row>
    <row r="1235" spans="1:14">
      <c r="A1235" t="s">
        <v>327</v>
      </c>
      <c r="D1235" t="s">
        <v>430</v>
      </c>
      <c r="E1235" s="120">
        <v>0</v>
      </c>
      <c r="F1235">
        <v>13182.96</v>
      </c>
      <c r="G1235">
        <v>0</v>
      </c>
      <c r="H1235" s="114">
        <f t="shared" si="76"/>
        <v>11864.663999999999</v>
      </c>
      <c r="I1235" s="114">
        <v>0</v>
      </c>
      <c r="J1235" s="115">
        <f t="shared" si="77"/>
        <v>0</v>
      </c>
      <c r="K1235" s="116">
        <f t="shared" si="78"/>
        <v>0</v>
      </c>
      <c r="L1235" s="114">
        <v>0</v>
      </c>
      <c r="M1235" s="116">
        <f t="shared" si="79"/>
        <v>0</v>
      </c>
      <c r="N1235" s="114">
        <v>0</v>
      </c>
    </row>
    <row r="1236" spans="1:14">
      <c r="A1236" t="s">
        <v>327</v>
      </c>
      <c r="D1236" t="s">
        <v>430</v>
      </c>
      <c r="E1236" s="120">
        <v>0</v>
      </c>
      <c r="F1236">
        <v>26365.919999999998</v>
      </c>
      <c r="G1236">
        <v>0</v>
      </c>
      <c r="H1236" s="114">
        <f t="shared" si="76"/>
        <v>23729.327999999998</v>
      </c>
      <c r="I1236" s="114">
        <v>0</v>
      </c>
      <c r="J1236" s="115">
        <f t="shared" si="77"/>
        <v>0</v>
      </c>
      <c r="K1236" s="116">
        <f t="shared" si="78"/>
        <v>0</v>
      </c>
      <c r="L1236" s="114">
        <v>0</v>
      </c>
      <c r="M1236" s="116">
        <f t="shared" si="79"/>
        <v>0</v>
      </c>
      <c r="N1236" s="114">
        <v>0</v>
      </c>
    </row>
    <row r="1237" spans="1:14">
      <c r="A1237" t="s">
        <v>328</v>
      </c>
      <c r="D1237" t="s">
        <v>430</v>
      </c>
      <c r="E1237" s="120">
        <v>0</v>
      </c>
      <c r="F1237">
        <v>9.91</v>
      </c>
      <c r="G1237">
        <v>0</v>
      </c>
      <c r="H1237" s="114">
        <f t="shared" si="76"/>
        <v>8.9190000000000005</v>
      </c>
      <c r="I1237" s="114">
        <v>0</v>
      </c>
      <c r="J1237" s="115">
        <f t="shared" si="77"/>
        <v>0</v>
      </c>
      <c r="K1237" s="116">
        <f t="shared" si="78"/>
        <v>0</v>
      </c>
      <c r="L1237" s="114">
        <v>0</v>
      </c>
      <c r="M1237" s="116">
        <f t="shared" si="79"/>
        <v>0</v>
      </c>
      <c r="N1237" s="114">
        <v>0</v>
      </c>
    </row>
    <row r="1238" spans="1:14">
      <c r="A1238" t="s">
        <v>328</v>
      </c>
      <c r="D1238" t="s">
        <v>430</v>
      </c>
      <c r="E1238" s="120">
        <v>0</v>
      </c>
      <c r="F1238">
        <v>30.62</v>
      </c>
      <c r="G1238">
        <v>0</v>
      </c>
      <c r="H1238" s="114">
        <f t="shared" si="76"/>
        <v>27.558</v>
      </c>
      <c r="I1238" s="114">
        <v>0</v>
      </c>
      <c r="J1238" s="115">
        <f t="shared" si="77"/>
        <v>0</v>
      </c>
      <c r="K1238" s="116">
        <f t="shared" si="78"/>
        <v>0</v>
      </c>
      <c r="L1238" s="114">
        <v>0</v>
      </c>
      <c r="M1238" s="116">
        <f t="shared" si="79"/>
        <v>0</v>
      </c>
      <c r="N1238" s="114">
        <v>0</v>
      </c>
    </row>
    <row r="1239" spans="1:14">
      <c r="A1239" t="s">
        <v>328</v>
      </c>
      <c r="D1239" t="s">
        <v>430</v>
      </c>
      <c r="E1239" s="120">
        <v>0</v>
      </c>
      <c r="F1239">
        <v>39.65</v>
      </c>
      <c r="G1239">
        <v>0</v>
      </c>
      <c r="H1239" s="114">
        <f t="shared" si="76"/>
        <v>35.685000000000002</v>
      </c>
      <c r="I1239" s="114">
        <v>0</v>
      </c>
      <c r="J1239" s="115">
        <f t="shared" si="77"/>
        <v>0</v>
      </c>
      <c r="K1239" s="116">
        <f t="shared" si="78"/>
        <v>0</v>
      </c>
      <c r="L1239" s="114">
        <v>0</v>
      </c>
      <c r="M1239" s="116">
        <f t="shared" si="79"/>
        <v>0</v>
      </c>
      <c r="N1239" s="114">
        <v>0</v>
      </c>
    </row>
    <row r="1240" spans="1:14">
      <c r="A1240" t="s">
        <v>328</v>
      </c>
      <c r="D1240" t="s">
        <v>430</v>
      </c>
      <c r="E1240" s="120">
        <v>0</v>
      </c>
      <c r="F1240">
        <v>19.82</v>
      </c>
      <c r="G1240">
        <v>0</v>
      </c>
      <c r="H1240" s="114">
        <f t="shared" si="76"/>
        <v>17.838000000000001</v>
      </c>
      <c r="I1240" s="114">
        <v>0</v>
      </c>
      <c r="J1240" s="115">
        <f t="shared" si="77"/>
        <v>0</v>
      </c>
      <c r="K1240" s="116">
        <f t="shared" si="78"/>
        <v>0</v>
      </c>
      <c r="L1240" s="114">
        <v>0</v>
      </c>
      <c r="M1240" s="116">
        <f t="shared" si="79"/>
        <v>0</v>
      </c>
      <c r="N1240" s="114">
        <v>0</v>
      </c>
    </row>
    <row r="1241" spans="1:14">
      <c r="A1241" t="s">
        <v>329</v>
      </c>
      <c r="D1241" t="s">
        <v>430</v>
      </c>
      <c r="E1241" s="120">
        <v>0</v>
      </c>
      <c r="F1241">
        <v>9.91</v>
      </c>
      <c r="G1241">
        <v>0</v>
      </c>
      <c r="H1241" s="114">
        <f t="shared" si="76"/>
        <v>8.9190000000000005</v>
      </c>
      <c r="I1241" s="114">
        <v>0</v>
      </c>
      <c r="J1241" s="115">
        <f t="shared" si="77"/>
        <v>0</v>
      </c>
      <c r="K1241" s="116">
        <f t="shared" si="78"/>
        <v>0</v>
      </c>
      <c r="L1241" s="114">
        <v>0</v>
      </c>
      <c r="M1241" s="116">
        <f t="shared" si="79"/>
        <v>0</v>
      </c>
      <c r="N1241" s="114">
        <v>0</v>
      </c>
    </row>
    <row r="1242" spans="1:14">
      <c r="A1242" t="s">
        <v>329</v>
      </c>
      <c r="D1242" t="s">
        <v>430</v>
      </c>
      <c r="E1242" s="120">
        <v>0</v>
      </c>
      <c r="F1242">
        <v>30.62</v>
      </c>
      <c r="G1242">
        <v>0</v>
      </c>
      <c r="H1242" s="114">
        <f t="shared" si="76"/>
        <v>27.558</v>
      </c>
      <c r="I1242" s="114">
        <v>0</v>
      </c>
      <c r="J1242" s="115">
        <f t="shared" si="77"/>
        <v>0</v>
      </c>
      <c r="K1242" s="116">
        <f t="shared" si="78"/>
        <v>0</v>
      </c>
      <c r="L1242" s="114">
        <v>0</v>
      </c>
      <c r="M1242" s="116">
        <f t="shared" si="79"/>
        <v>0</v>
      </c>
      <c r="N1242" s="114">
        <v>0</v>
      </c>
    </row>
    <row r="1243" spans="1:14">
      <c r="A1243" t="s">
        <v>329</v>
      </c>
      <c r="D1243" t="s">
        <v>430</v>
      </c>
      <c r="E1243" s="120">
        <v>0</v>
      </c>
      <c r="F1243">
        <v>39.65</v>
      </c>
      <c r="G1243">
        <v>0</v>
      </c>
      <c r="H1243" s="114">
        <f t="shared" si="76"/>
        <v>35.685000000000002</v>
      </c>
      <c r="I1243" s="114">
        <v>0</v>
      </c>
      <c r="J1243" s="115">
        <f t="shared" si="77"/>
        <v>0</v>
      </c>
      <c r="K1243" s="116">
        <f t="shared" si="78"/>
        <v>0</v>
      </c>
      <c r="L1243" s="114">
        <v>0</v>
      </c>
      <c r="M1243" s="116">
        <f t="shared" si="79"/>
        <v>0</v>
      </c>
      <c r="N1243" s="114">
        <v>0</v>
      </c>
    </row>
    <row r="1244" spans="1:14">
      <c r="A1244" t="s">
        <v>329</v>
      </c>
      <c r="D1244" t="s">
        <v>430</v>
      </c>
      <c r="E1244" s="120">
        <v>0</v>
      </c>
      <c r="F1244">
        <v>19.82</v>
      </c>
      <c r="G1244">
        <v>0</v>
      </c>
      <c r="H1244" s="114">
        <f t="shared" si="76"/>
        <v>17.838000000000001</v>
      </c>
      <c r="I1244" s="114">
        <v>0</v>
      </c>
      <c r="J1244" s="115">
        <f t="shared" si="77"/>
        <v>0</v>
      </c>
      <c r="K1244" s="116">
        <f t="shared" si="78"/>
        <v>0</v>
      </c>
      <c r="L1244" s="114">
        <v>0</v>
      </c>
      <c r="M1244" s="116">
        <f t="shared" si="79"/>
        <v>0</v>
      </c>
      <c r="N1244" s="114">
        <v>0</v>
      </c>
    </row>
    <row r="1245" spans="1:14">
      <c r="A1245" t="s">
        <v>329</v>
      </c>
      <c r="D1245" t="s">
        <v>430</v>
      </c>
      <c r="E1245" s="120">
        <v>0</v>
      </c>
      <c r="F1245">
        <v>12836.04</v>
      </c>
      <c r="G1245">
        <v>0</v>
      </c>
      <c r="H1245" s="114">
        <f t="shared" si="76"/>
        <v>11552.436000000002</v>
      </c>
      <c r="I1245" s="114">
        <v>0</v>
      </c>
      <c r="J1245" s="115">
        <f t="shared" si="77"/>
        <v>0</v>
      </c>
      <c r="K1245" s="116">
        <f t="shared" si="78"/>
        <v>0</v>
      </c>
      <c r="L1245" s="114">
        <v>0</v>
      </c>
      <c r="M1245" s="116">
        <f t="shared" si="79"/>
        <v>0</v>
      </c>
      <c r="N1245" s="114">
        <v>0</v>
      </c>
    </row>
    <row r="1246" spans="1:14">
      <c r="A1246" t="s">
        <v>329</v>
      </c>
      <c r="D1246" t="s">
        <v>430</v>
      </c>
      <c r="E1246" s="120">
        <v>0</v>
      </c>
      <c r="F1246">
        <v>39647.72</v>
      </c>
      <c r="G1246">
        <v>0</v>
      </c>
      <c r="H1246" s="114">
        <f t="shared" si="76"/>
        <v>35682.948000000004</v>
      </c>
      <c r="I1246" s="114">
        <v>0</v>
      </c>
      <c r="J1246" s="115">
        <f t="shared" si="77"/>
        <v>0</v>
      </c>
      <c r="K1246" s="116">
        <f t="shared" si="78"/>
        <v>0</v>
      </c>
      <c r="L1246" s="114">
        <v>0</v>
      </c>
      <c r="M1246" s="116">
        <f t="shared" si="79"/>
        <v>0</v>
      </c>
      <c r="N1246" s="114">
        <v>0</v>
      </c>
    </row>
    <row r="1247" spans="1:14">
      <c r="A1247" t="s">
        <v>329</v>
      </c>
      <c r="D1247" t="s">
        <v>430</v>
      </c>
      <c r="E1247" s="120">
        <v>0</v>
      </c>
      <c r="F1247">
        <v>25672.080000000002</v>
      </c>
      <c r="G1247">
        <v>0</v>
      </c>
      <c r="H1247" s="114">
        <f t="shared" si="76"/>
        <v>23104.872000000003</v>
      </c>
      <c r="I1247" s="114">
        <v>0</v>
      </c>
      <c r="J1247" s="115">
        <f t="shared" si="77"/>
        <v>0</v>
      </c>
      <c r="K1247" s="116">
        <f t="shared" si="78"/>
        <v>0</v>
      </c>
      <c r="L1247" s="114">
        <v>0</v>
      </c>
      <c r="M1247" s="116">
        <f t="shared" si="79"/>
        <v>0</v>
      </c>
      <c r="N1247" s="114">
        <v>0</v>
      </c>
    </row>
    <row r="1248" spans="1:14">
      <c r="A1248" t="s">
        <v>329</v>
      </c>
      <c r="D1248" t="s">
        <v>430</v>
      </c>
      <c r="E1248" s="120">
        <v>0</v>
      </c>
      <c r="F1248">
        <v>51344.160000000003</v>
      </c>
      <c r="G1248">
        <v>0</v>
      </c>
      <c r="H1248" s="114">
        <f t="shared" si="76"/>
        <v>46209.744000000006</v>
      </c>
      <c r="I1248" s="114">
        <v>0</v>
      </c>
      <c r="J1248" s="115">
        <f t="shared" si="77"/>
        <v>0</v>
      </c>
      <c r="K1248" s="116">
        <f t="shared" si="78"/>
        <v>0</v>
      </c>
      <c r="L1248" s="114">
        <v>0</v>
      </c>
      <c r="M1248" s="116">
        <f t="shared" si="79"/>
        <v>0</v>
      </c>
      <c r="N1248" s="114">
        <v>0</v>
      </c>
    </row>
    <row r="1249" spans="1:14">
      <c r="A1249" t="s">
        <v>330</v>
      </c>
      <c r="D1249" t="s">
        <v>430</v>
      </c>
      <c r="E1249" s="120">
        <v>0</v>
      </c>
      <c r="F1249">
        <v>9.91</v>
      </c>
      <c r="G1249">
        <v>0</v>
      </c>
      <c r="H1249" s="114">
        <f t="shared" si="76"/>
        <v>8.9190000000000005</v>
      </c>
      <c r="I1249" s="114">
        <v>0</v>
      </c>
      <c r="J1249" s="115">
        <f t="shared" si="77"/>
        <v>0</v>
      </c>
      <c r="K1249" s="116">
        <f t="shared" si="78"/>
        <v>0</v>
      </c>
      <c r="L1249" s="114">
        <v>0</v>
      </c>
      <c r="M1249" s="116">
        <f t="shared" si="79"/>
        <v>0</v>
      </c>
      <c r="N1249" s="114">
        <v>0</v>
      </c>
    </row>
    <row r="1250" spans="1:14">
      <c r="A1250" t="s">
        <v>330</v>
      </c>
      <c r="D1250" t="s">
        <v>430</v>
      </c>
      <c r="E1250" s="120">
        <v>0</v>
      </c>
      <c r="F1250">
        <v>30.62</v>
      </c>
      <c r="G1250">
        <v>0</v>
      </c>
      <c r="H1250" s="114">
        <f t="shared" si="76"/>
        <v>27.558</v>
      </c>
      <c r="I1250" s="114">
        <v>0</v>
      </c>
      <c r="J1250" s="115">
        <f t="shared" si="77"/>
        <v>0</v>
      </c>
      <c r="K1250" s="116">
        <f t="shared" si="78"/>
        <v>0</v>
      </c>
      <c r="L1250" s="114">
        <v>0</v>
      </c>
      <c r="M1250" s="116">
        <f t="shared" si="79"/>
        <v>0</v>
      </c>
      <c r="N1250" s="114">
        <v>0</v>
      </c>
    </row>
    <row r="1251" spans="1:14">
      <c r="A1251" t="s">
        <v>330</v>
      </c>
      <c r="D1251" t="s">
        <v>430</v>
      </c>
      <c r="E1251" s="120">
        <v>0</v>
      </c>
      <c r="F1251">
        <v>39.65</v>
      </c>
      <c r="G1251">
        <v>0</v>
      </c>
      <c r="H1251" s="114">
        <f t="shared" si="76"/>
        <v>35.685000000000002</v>
      </c>
      <c r="I1251" s="114">
        <v>0</v>
      </c>
      <c r="J1251" s="115">
        <f t="shared" si="77"/>
        <v>0</v>
      </c>
      <c r="K1251" s="116">
        <f t="shared" si="78"/>
        <v>0</v>
      </c>
      <c r="L1251" s="114">
        <v>0</v>
      </c>
      <c r="M1251" s="116">
        <f t="shared" si="79"/>
        <v>0</v>
      </c>
      <c r="N1251" s="114">
        <v>0</v>
      </c>
    </row>
    <row r="1252" spans="1:14">
      <c r="A1252" t="s">
        <v>330</v>
      </c>
      <c r="D1252" t="s">
        <v>430</v>
      </c>
      <c r="E1252" s="120">
        <v>0</v>
      </c>
      <c r="F1252">
        <v>19.82</v>
      </c>
      <c r="G1252">
        <v>0</v>
      </c>
      <c r="H1252" s="114">
        <f t="shared" si="76"/>
        <v>17.838000000000001</v>
      </c>
      <c r="I1252" s="114">
        <v>0</v>
      </c>
      <c r="J1252" s="115">
        <f t="shared" si="77"/>
        <v>0</v>
      </c>
      <c r="K1252" s="116">
        <f t="shared" si="78"/>
        <v>0</v>
      </c>
      <c r="L1252" s="114">
        <v>0</v>
      </c>
      <c r="M1252" s="116">
        <f t="shared" si="79"/>
        <v>0</v>
      </c>
      <c r="N1252" s="114">
        <v>0</v>
      </c>
    </row>
    <row r="1253" spans="1:14">
      <c r="A1253" t="s">
        <v>331</v>
      </c>
      <c r="D1253" t="s">
        <v>430</v>
      </c>
      <c r="E1253" s="120">
        <v>0</v>
      </c>
      <c r="F1253">
        <v>9.91</v>
      </c>
      <c r="G1253">
        <v>0</v>
      </c>
      <c r="H1253" s="114">
        <f t="shared" si="76"/>
        <v>8.9190000000000005</v>
      </c>
      <c r="I1253" s="114">
        <v>0</v>
      </c>
      <c r="J1253" s="115">
        <f t="shared" si="77"/>
        <v>0</v>
      </c>
      <c r="K1253" s="116">
        <f t="shared" si="78"/>
        <v>0</v>
      </c>
      <c r="L1253" s="114">
        <v>0</v>
      </c>
      <c r="M1253" s="116">
        <f t="shared" si="79"/>
        <v>0</v>
      </c>
      <c r="N1253" s="114">
        <v>0</v>
      </c>
    </row>
    <row r="1254" spans="1:14">
      <c r="A1254" t="s">
        <v>331</v>
      </c>
      <c r="D1254" t="s">
        <v>430</v>
      </c>
      <c r="E1254" s="120">
        <v>0</v>
      </c>
      <c r="F1254">
        <v>30.62</v>
      </c>
      <c r="G1254">
        <v>0</v>
      </c>
      <c r="H1254" s="114">
        <f t="shared" si="76"/>
        <v>27.558</v>
      </c>
      <c r="I1254" s="114">
        <v>0</v>
      </c>
      <c r="J1254" s="115">
        <f t="shared" si="77"/>
        <v>0</v>
      </c>
      <c r="K1254" s="116">
        <f t="shared" si="78"/>
        <v>0</v>
      </c>
      <c r="L1254" s="114">
        <v>0</v>
      </c>
      <c r="M1254" s="116">
        <f t="shared" si="79"/>
        <v>0</v>
      </c>
      <c r="N1254" s="114">
        <v>0</v>
      </c>
    </row>
    <row r="1255" spans="1:14">
      <c r="A1255" t="s">
        <v>331</v>
      </c>
      <c r="D1255" t="s">
        <v>430</v>
      </c>
      <c r="E1255" s="120">
        <v>0</v>
      </c>
      <c r="F1255">
        <v>39.65</v>
      </c>
      <c r="G1255">
        <v>0</v>
      </c>
      <c r="H1255" s="114">
        <f t="shared" si="76"/>
        <v>35.685000000000002</v>
      </c>
      <c r="I1255" s="114">
        <v>0</v>
      </c>
      <c r="J1255" s="115">
        <f t="shared" si="77"/>
        <v>0</v>
      </c>
      <c r="K1255" s="116">
        <f t="shared" si="78"/>
        <v>0</v>
      </c>
      <c r="L1255" s="114">
        <v>0</v>
      </c>
      <c r="M1255" s="116">
        <f t="shared" si="79"/>
        <v>0</v>
      </c>
      <c r="N1255" s="114">
        <v>0</v>
      </c>
    </row>
    <row r="1256" spans="1:14">
      <c r="A1256" t="s">
        <v>331</v>
      </c>
      <c r="D1256" t="s">
        <v>430</v>
      </c>
      <c r="E1256" s="120">
        <v>0</v>
      </c>
      <c r="F1256">
        <v>19.82</v>
      </c>
      <c r="G1256">
        <v>0</v>
      </c>
      <c r="H1256" s="114">
        <f t="shared" si="76"/>
        <v>17.838000000000001</v>
      </c>
      <c r="I1256" s="114">
        <v>0</v>
      </c>
      <c r="J1256" s="115">
        <f t="shared" si="77"/>
        <v>0</v>
      </c>
      <c r="K1256" s="116">
        <f t="shared" si="78"/>
        <v>0</v>
      </c>
      <c r="L1256" s="114">
        <v>0</v>
      </c>
      <c r="M1256" s="116">
        <f t="shared" si="79"/>
        <v>0</v>
      </c>
      <c r="N1256" s="114">
        <v>0</v>
      </c>
    </row>
    <row r="1257" spans="1:14">
      <c r="A1257" t="s">
        <v>332</v>
      </c>
      <c r="D1257" t="s">
        <v>430</v>
      </c>
      <c r="E1257" s="120">
        <v>0</v>
      </c>
      <c r="F1257">
        <v>9.91</v>
      </c>
      <c r="G1257">
        <v>0</v>
      </c>
      <c r="H1257" s="114">
        <f t="shared" si="76"/>
        <v>8.9190000000000005</v>
      </c>
      <c r="I1257" s="114">
        <v>0</v>
      </c>
      <c r="J1257" s="115">
        <f t="shared" si="77"/>
        <v>0</v>
      </c>
      <c r="K1257" s="116">
        <f t="shared" si="78"/>
        <v>0</v>
      </c>
      <c r="L1257" s="114">
        <v>0</v>
      </c>
      <c r="M1257" s="116">
        <f t="shared" si="79"/>
        <v>0</v>
      </c>
      <c r="N1257" s="114">
        <v>0</v>
      </c>
    </row>
    <row r="1258" spans="1:14">
      <c r="A1258" t="s">
        <v>332</v>
      </c>
      <c r="D1258" t="s">
        <v>430</v>
      </c>
      <c r="E1258" s="120">
        <v>0</v>
      </c>
      <c r="F1258">
        <v>30.62</v>
      </c>
      <c r="G1258">
        <v>0</v>
      </c>
      <c r="H1258" s="114">
        <f t="shared" si="76"/>
        <v>27.558</v>
      </c>
      <c r="I1258" s="114">
        <v>0</v>
      </c>
      <c r="J1258" s="115">
        <f t="shared" si="77"/>
        <v>0</v>
      </c>
      <c r="K1258" s="116">
        <f t="shared" si="78"/>
        <v>0</v>
      </c>
      <c r="L1258" s="114">
        <v>0</v>
      </c>
      <c r="M1258" s="116">
        <f t="shared" si="79"/>
        <v>0</v>
      </c>
      <c r="N1258" s="114">
        <v>0</v>
      </c>
    </row>
    <row r="1259" spans="1:14">
      <c r="A1259" t="s">
        <v>332</v>
      </c>
      <c r="D1259" t="s">
        <v>430</v>
      </c>
      <c r="E1259" s="120">
        <v>0</v>
      </c>
      <c r="F1259">
        <v>39.65</v>
      </c>
      <c r="G1259">
        <v>0</v>
      </c>
      <c r="H1259" s="114">
        <f t="shared" si="76"/>
        <v>35.685000000000002</v>
      </c>
      <c r="I1259" s="114">
        <v>0</v>
      </c>
      <c r="J1259" s="115">
        <f t="shared" si="77"/>
        <v>0</v>
      </c>
      <c r="K1259" s="116">
        <f t="shared" si="78"/>
        <v>0</v>
      </c>
      <c r="L1259" s="114">
        <v>0</v>
      </c>
      <c r="M1259" s="116">
        <f t="shared" si="79"/>
        <v>0</v>
      </c>
      <c r="N1259" s="114">
        <v>0</v>
      </c>
    </row>
    <row r="1260" spans="1:14">
      <c r="A1260" t="s">
        <v>332</v>
      </c>
      <c r="D1260" t="s">
        <v>430</v>
      </c>
      <c r="E1260" s="120">
        <v>0</v>
      </c>
      <c r="F1260">
        <v>19.82</v>
      </c>
      <c r="G1260">
        <v>0</v>
      </c>
      <c r="H1260" s="114">
        <f t="shared" si="76"/>
        <v>17.838000000000001</v>
      </c>
      <c r="I1260" s="114">
        <v>0</v>
      </c>
      <c r="J1260" s="115">
        <f t="shared" si="77"/>
        <v>0</v>
      </c>
      <c r="K1260" s="116">
        <f t="shared" si="78"/>
        <v>0</v>
      </c>
      <c r="L1260" s="114">
        <v>0</v>
      </c>
      <c r="M1260" s="116">
        <f t="shared" si="79"/>
        <v>0</v>
      </c>
      <c r="N1260" s="114">
        <v>0</v>
      </c>
    </row>
    <row r="1261" spans="1:14">
      <c r="A1261" t="s">
        <v>332</v>
      </c>
      <c r="D1261" t="s">
        <v>430</v>
      </c>
      <c r="E1261" s="120">
        <v>0</v>
      </c>
      <c r="F1261">
        <v>12836.04</v>
      </c>
      <c r="G1261">
        <v>0</v>
      </c>
      <c r="H1261" s="114">
        <f t="shared" si="76"/>
        <v>11552.436000000002</v>
      </c>
      <c r="I1261" s="114">
        <v>0</v>
      </c>
      <c r="J1261" s="115">
        <f t="shared" si="77"/>
        <v>0</v>
      </c>
      <c r="K1261" s="116">
        <f t="shared" si="78"/>
        <v>0</v>
      </c>
      <c r="L1261" s="114">
        <v>0</v>
      </c>
      <c r="M1261" s="116">
        <f t="shared" si="79"/>
        <v>0</v>
      </c>
      <c r="N1261" s="114">
        <v>0</v>
      </c>
    </row>
    <row r="1262" spans="1:14">
      <c r="A1262" t="s">
        <v>332</v>
      </c>
      <c r="D1262" t="s">
        <v>430</v>
      </c>
      <c r="E1262" s="120">
        <v>0</v>
      </c>
      <c r="F1262">
        <v>39647.72</v>
      </c>
      <c r="G1262">
        <v>0</v>
      </c>
      <c r="H1262" s="114">
        <f t="shared" si="76"/>
        <v>35682.948000000004</v>
      </c>
      <c r="I1262" s="114">
        <v>0</v>
      </c>
      <c r="J1262" s="115">
        <f t="shared" si="77"/>
        <v>0</v>
      </c>
      <c r="K1262" s="116">
        <f t="shared" si="78"/>
        <v>0</v>
      </c>
      <c r="L1262" s="114">
        <v>0</v>
      </c>
      <c r="M1262" s="116">
        <f t="shared" si="79"/>
        <v>0</v>
      </c>
      <c r="N1262" s="114">
        <v>0</v>
      </c>
    </row>
    <row r="1263" spans="1:14">
      <c r="A1263" t="s">
        <v>332</v>
      </c>
      <c r="D1263" t="s">
        <v>430</v>
      </c>
      <c r="E1263" s="120">
        <v>0</v>
      </c>
      <c r="F1263">
        <v>25672.080000000002</v>
      </c>
      <c r="G1263">
        <v>0</v>
      </c>
      <c r="H1263" s="114">
        <f t="shared" si="76"/>
        <v>23104.872000000003</v>
      </c>
      <c r="I1263" s="114">
        <v>0</v>
      </c>
      <c r="J1263" s="115">
        <f t="shared" si="77"/>
        <v>0</v>
      </c>
      <c r="K1263" s="116">
        <f t="shared" si="78"/>
        <v>0</v>
      </c>
      <c r="L1263" s="114">
        <v>0</v>
      </c>
      <c r="M1263" s="116">
        <f t="shared" si="79"/>
        <v>0</v>
      </c>
      <c r="N1263" s="114">
        <v>0</v>
      </c>
    </row>
    <row r="1264" spans="1:14">
      <c r="A1264" t="s">
        <v>332</v>
      </c>
      <c r="D1264" t="s">
        <v>430</v>
      </c>
      <c r="E1264" s="120">
        <v>0</v>
      </c>
      <c r="F1264">
        <v>51344.160000000003</v>
      </c>
      <c r="G1264">
        <v>0</v>
      </c>
      <c r="H1264" s="114">
        <f t="shared" si="76"/>
        <v>46209.744000000006</v>
      </c>
      <c r="I1264" s="114">
        <v>0</v>
      </c>
      <c r="J1264" s="115">
        <f t="shared" si="77"/>
        <v>0</v>
      </c>
      <c r="K1264" s="116">
        <f t="shared" si="78"/>
        <v>0</v>
      </c>
      <c r="L1264" s="114">
        <v>0</v>
      </c>
      <c r="M1264" s="116">
        <f t="shared" si="79"/>
        <v>0</v>
      </c>
      <c r="N1264" s="114">
        <v>0</v>
      </c>
    </row>
    <row r="1265" spans="1:14">
      <c r="A1265" t="s">
        <v>333</v>
      </c>
      <c r="D1265" t="s">
        <v>430</v>
      </c>
      <c r="E1265" s="120">
        <v>0</v>
      </c>
      <c r="F1265">
        <v>9.91</v>
      </c>
      <c r="G1265">
        <v>0</v>
      </c>
      <c r="H1265" s="114">
        <f t="shared" si="76"/>
        <v>8.9190000000000005</v>
      </c>
      <c r="I1265" s="114">
        <v>0</v>
      </c>
      <c r="J1265" s="115">
        <f t="shared" si="77"/>
        <v>0</v>
      </c>
      <c r="K1265" s="116">
        <f t="shared" si="78"/>
        <v>0</v>
      </c>
      <c r="L1265" s="114">
        <v>0</v>
      </c>
      <c r="M1265" s="116">
        <f t="shared" si="79"/>
        <v>0</v>
      </c>
      <c r="N1265" s="114">
        <v>0</v>
      </c>
    </row>
    <row r="1266" spans="1:14">
      <c r="A1266" t="s">
        <v>333</v>
      </c>
      <c r="D1266" t="s">
        <v>430</v>
      </c>
      <c r="E1266" s="120">
        <v>0</v>
      </c>
      <c r="F1266">
        <v>30.62</v>
      </c>
      <c r="G1266">
        <v>0</v>
      </c>
      <c r="H1266" s="114">
        <f t="shared" si="76"/>
        <v>27.558</v>
      </c>
      <c r="I1266" s="114">
        <v>0</v>
      </c>
      <c r="J1266" s="115">
        <f t="shared" si="77"/>
        <v>0</v>
      </c>
      <c r="K1266" s="116">
        <f t="shared" si="78"/>
        <v>0</v>
      </c>
      <c r="L1266" s="114">
        <v>0</v>
      </c>
      <c r="M1266" s="116">
        <f t="shared" si="79"/>
        <v>0</v>
      </c>
      <c r="N1266" s="114">
        <v>0</v>
      </c>
    </row>
    <row r="1267" spans="1:14">
      <c r="A1267" t="s">
        <v>333</v>
      </c>
      <c r="D1267" t="s">
        <v>430</v>
      </c>
      <c r="E1267" s="120">
        <v>0</v>
      </c>
      <c r="F1267">
        <v>39.65</v>
      </c>
      <c r="G1267">
        <v>0</v>
      </c>
      <c r="H1267" s="114">
        <f t="shared" si="76"/>
        <v>35.685000000000002</v>
      </c>
      <c r="I1267" s="114">
        <v>0</v>
      </c>
      <c r="J1267" s="115">
        <f t="shared" si="77"/>
        <v>0</v>
      </c>
      <c r="K1267" s="116">
        <f t="shared" si="78"/>
        <v>0</v>
      </c>
      <c r="L1267" s="114">
        <v>0</v>
      </c>
      <c r="M1267" s="116">
        <f t="shared" si="79"/>
        <v>0</v>
      </c>
      <c r="N1267" s="114">
        <v>0</v>
      </c>
    </row>
    <row r="1268" spans="1:14">
      <c r="A1268" t="s">
        <v>333</v>
      </c>
      <c r="D1268" t="s">
        <v>430</v>
      </c>
      <c r="E1268" s="120">
        <v>0</v>
      </c>
      <c r="F1268">
        <v>19.82</v>
      </c>
      <c r="G1268">
        <v>0</v>
      </c>
      <c r="H1268" s="114">
        <f t="shared" si="76"/>
        <v>17.838000000000001</v>
      </c>
      <c r="I1268" s="114">
        <v>0</v>
      </c>
      <c r="J1268" s="115">
        <f t="shared" si="77"/>
        <v>0</v>
      </c>
      <c r="K1268" s="116">
        <f t="shared" si="78"/>
        <v>0</v>
      </c>
      <c r="L1268" s="114">
        <v>0</v>
      </c>
      <c r="M1268" s="116">
        <f t="shared" si="79"/>
        <v>0</v>
      </c>
      <c r="N1268" s="114">
        <v>0</v>
      </c>
    </row>
    <row r="1269" spans="1:14">
      <c r="A1269" t="s">
        <v>334</v>
      </c>
      <c r="D1269" t="s">
        <v>430</v>
      </c>
      <c r="E1269" s="120">
        <v>0</v>
      </c>
      <c r="F1269">
        <v>9.91</v>
      </c>
      <c r="G1269">
        <v>0</v>
      </c>
      <c r="H1269" s="114">
        <f t="shared" si="76"/>
        <v>8.9190000000000005</v>
      </c>
      <c r="I1269" s="114">
        <v>0</v>
      </c>
      <c r="J1269" s="115">
        <f t="shared" si="77"/>
        <v>0</v>
      </c>
      <c r="K1269" s="116">
        <f t="shared" si="78"/>
        <v>0</v>
      </c>
      <c r="L1269" s="114">
        <v>0</v>
      </c>
      <c r="M1269" s="116">
        <f t="shared" si="79"/>
        <v>0</v>
      </c>
      <c r="N1269" s="114">
        <v>0</v>
      </c>
    </row>
    <row r="1270" spans="1:14">
      <c r="A1270" t="s">
        <v>334</v>
      </c>
      <c r="D1270" t="s">
        <v>430</v>
      </c>
      <c r="E1270" s="120">
        <v>0</v>
      </c>
      <c r="F1270">
        <v>30.62</v>
      </c>
      <c r="G1270">
        <v>0</v>
      </c>
      <c r="H1270" s="114">
        <f t="shared" si="76"/>
        <v>27.558</v>
      </c>
      <c r="I1270" s="114">
        <v>0</v>
      </c>
      <c r="J1270" s="115">
        <f t="shared" si="77"/>
        <v>0</v>
      </c>
      <c r="K1270" s="116">
        <f t="shared" si="78"/>
        <v>0</v>
      </c>
      <c r="L1270" s="114">
        <v>0</v>
      </c>
      <c r="M1270" s="116">
        <f t="shared" si="79"/>
        <v>0</v>
      </c>
      <c r="N1270" s="114">
        <v>0</v>
      </c>
    </row>
    <row r="1271" spans="1:14">
      <c r="A1271" t="s">
        <v>334</v>
      </c>
      <c r="D1271" t="s">
        <v>430</v>
      </c>
      <c r="E1271" s="120">
        <v>0</v>
      </c>
      <c r="F1271">
        <v>39.65</v>
      </c>
      <c r="G1271">
        <v>0</v>
      </c>
      <c r="H1271" s="114">
        <f t="shared" si="76"/>
        <v>35.685000000000002</v>
      </c>
      <c r="I1271" s="114">
        <v>0</v>
      </c>
      <c r="J1271" s="115">
        <f t="shared" si="77"/>
        <v>0</v>
      </c>
      <c r="K1271" s="116">
        <f t="shared" si="78"/>
        <v>0</v>
      </c>
      <c r="L1271" s="114">
        <v>0</v>
      </c>
      <c r="M1271" s="116">
        <f t="shared" si="79"/>
        <v>0</v>
      </c>
      <c r="N1271" s="114">
        <v>0</v>
      </c>
    </row>
    <row r="1272" spans="1:14">
      <c r="A1272" t="s">
        <v>334</v>
      </c>
      <c r="D1272" t="s">
        <v>430</v>
      </c>
      <c r="E1272" s="120">
        <v>0</v>
      </c>
      <c r="F1272">
        <v>19.82</v>
      </c>
      <c r="G1272">
        <v>0</v>
      </c>
      <c r="H1272" s="114">
        <f t="shared" si="76"/>
        <v>17.838000000000001</v>
      </c>
      <c r="I1272" s="114">
        <v>0</v>
      </c>
      <c r="J1272" s="115">
        <f t="shared" si="77"/>
        <v>0</v>
      </c>
      <c r="K1272" s="116">
        <f t="shared" si="78"/>
        <v>0</v>
      </c>
      <c r="L1272" s="114">
        <v>0</v>
      </c>
      <c r="M1272" s="116">
        <f t="shared" si="79"/>
        <v>0</v>
      </c>
      <c r="N1272" s="114">
        <v>0</v>
      </c>
    </row>
    <row r="1273" spans="1:14">
      <c r="A1273" t="s">
        <v>334</v>
      </c>
      <c r="D1273" t="s">
        <v>430</v>
      </c>
      <c r="E1273" s="120">
        <v>0</v>
      </c>
      <c r="F1273">
        <v>25325.16</v>
      </c>
      <c r="G1273">
        <v>0</v>
      </c>
      <c r="H1273" s="114">
        <f t="shared" si="76"/>
        <v>22792.644</v>
      </c>
      <c r="I1273" s="114">
        <v>0</v>
      </c>
      <c r="J1273" s="115">
        <f t="shared" si="77"/>
        <v>0</v>
      </c>
      <c r="K1273" s="116">
        <f t="shared" si="78"/>
        <v>0</v>
      </c>
      <c r="L1273" s="114">
        <v>0</v>
      </c>
      <c r="M1273" s="116">
        <f t="shared" si="79"/>
        <v>0</v>
      </c>
      <c r="N1273" s="114">
        <v>0</v>
      </c>
    </row>
    <row r="1274" spans="1:14">
      <c r="A1274" t="s">
        <v>334</v>
      </c>
      <c r="D1274" t="s">
        <v>430</v>
      </c>
      <c r="E1274" s="120">
        <v>0</v>
      </c>
      <c r="F1274">
        <v>78223.88</v>
      </c>
      <c r="G1274">
        <v>0</v>
      </c>
      <c r="H1274" s="114">
        <f t="shared" si="76"/>
        <v>70401.492000000013</v>
      </c>
      <c r="I1274" s="114">
        <v>0</v>
      </c>
      <c r="J1274" s="115">
        <f t="shared" si="77"/>
        <v>0</v>
      </c>
      <c r="K1274" s="116">
        <f t="shared" si="78"/>
        <v>0</v>
      </c>
      <c r="L1274" s="114">
        <v>0</v>
      </c>
      <c r="M1274" s="116">
        <f t="shared" si="79"/>
        <v>0</v>
      </c>
      <c r="N1274" s="114">
        <v>0</v>
      </c>
    </row>
    <row r="1275" spans="1:14">
      <c r="A1275" t="s">
        <v>334</v>
      </c>
      <c r="D1275" t="s">
        <v>430</v>
      </c>
      <c r="E1275" s="120">
        <v>0</v>
      </c>
      <c r="F1275">
        <v>50650.32</v>
      </c>
      <c r="G1275">
        <v>0</v>
      </c>
      <c r="H1275" s="114">
        <f t="shared" si="76"/>
        <v>45585.288</v>
      </c>
      <c r="I1275" s="114">
        <v>0</v>
      </c>
      <c r="J1275" s="115">
        <f t="shared" si="77"/>
        <v>0</v>
      </c>
      <c r="K1275" s="116">
        <f t="shared" si="78"/>
        <v>0</v>
      </c>
      <c r="L1275" s="114">
        <v>0</v>
      </c>
      <c r="M1275" s="116">
        <f t="shared" si="79"/>
        <v>0</v>
      </c>
      <c r="N1275" s="114">
        <v>0</v>
      </c>
    </row>
    <row r="1276" spans="1:14">
      <c r="A1276" t="s">
        <v>334</v>
      </c>
      <c r="D1276" t="s">
        <v>430</v>
      </c>
      <c r="E1276" s="120">
        <v>0</v>
      </c>
      <c r="F1276">
        <v>101300.64</v>
      </c>
      <c r="G1276">
        <v>0</v>
      </c>
      <c r="H1276" s="114">
        <f t="shared" si="76"/>
        <v>91170.576000000001</v>
      </c>
      <c r="I1276" s="114">
        <v>0</v>
      </c>
      <c r="J1276" s="115">
        <f t="shared" si="77"/>
        <v>0</v>
      </c>
      <c r="K1276" s="116">
        <f t="shared" si="78"/>
        <v>0</v>
      </c>
      <c r="L1276" s="114">
        <v>0</v>
      </c>
      <c r="M1276" s="116">
        <f t="shared" si="79"/>
        <v>0</v>
      </c>
      <c r="N1276" s="114">
        <v>0</v>
      </c>
    </row>
    <row r="1277" spans="1:14">
      <c r="A1277" t="s">
        <v>335</v>
      </c>
      <c r="D1277" t="s">
        <v>430</v>
      </c>
      <c r="E1277" s="120">
        <v>0</v>
      </c>
      <c r="F1277">
        <v>9.91</v>
      </c>
      <c r="G1277">
        <v>0</v>
      </c>
      <c r="H1277" s="114">
        <f t="shared" si="76"/>
        <v>8.9190000000000005</v>
      </c>
      <c r="I1277" s="114">
        <v>0</v>
      </c>
      <c r="J1277" s="115">
        <f t="shared" si="77"/>
        <v>0</v>
      </c>
      <c r="K1277" s="116">
        <f t="shared" si="78"/>
        <v>0</v>
      </c>
      <c r="L1277" s="114">
        <v>0</v>
      </c>
      <c r="M1277" s="116">
        <f t="shared" si="79"/>
        <v>0</v>
      </c>
      <c r="N1277" s="114">
        <v>0</v>
      </c>
    </row>
    <row r="1278" spans="1:14">
      <c r="A1278" t="s">
        <v>335</v>
      </c>
      <c r="D1278" t="s">
        <v>430</v>
      </c>
      <c r="E1278" s="120">
        <v>0</v>
      </c>
      <c r="F1278">
        <v>30.62</v>
      </c>
      <c r="G1278">
        <v>0</v>
      </c>
      <c r="H1278" s="114">
        <f t="shared" si="76"/>
        <v>27.558</v>
      </c>
      <c r="I1278" s="114">
        <v>0</v>
      </c>
      <c r="J1278" s="115">
        <f t="shared" si="77"/>
        <v>0</v>
      </c>
      <c r="K1278" s="116">
        <f t="shared" si="78"/>
        <v>0</v>
      </c>
      <c r="L1278" s="114">
        <v>0</v>
      </c>
      <c r="M1278" s="116">
        <f t="shared" si="79"/>
        <v>0</v>
      </c>
      <c r="N1278" s="114">
        <v>0</v>
      </c>
    </row>
    <row r="1279" spans="1:14">
      <c r="A1279" t="s">
        <v>335</v>
      </c>
      <c r="D1279" t="s">
        <v>430</v>
      </c>
      <c r="E1279" s="120">
        <v>0</v>
      </c>
      <c r="F1279">
        <v>39.65</v>
      </c>
      <c r="G1279">
        <v>0</v>
      </c>
      <c r="H1279" s="114">
        <f t="shared" si="76"/>
        <v>35.685000000000002</v>
      </c>
      <c r="I1279" s="114">
        <v>0</v>
      </c>
      <c r="J1279" s="115">
        <f t="shared" si="77"/>
        <v>0</v>
      </c>
      <c r="K1279" s="116">
        <f t="shared" si="78"/>
        <v>0</v>
      </c>
      <c r="L1279" s="114">
        <v>0</v>
      </c>
      <c r="M1279" s="116">
        <f t="shared" si="79"/>
        <v>0</v>
      </c>
      <c r="N1279" s="114">
        <v>0</v>
      </c>
    </row>
    <row r="1280" spans="1:14">
      <c r="A1280" t="s">
        <v>335</v>
      </c>
      <c r="D1280" t="s">
        <v>430</v>
      </c>
      <c r="E1280" s="120">
        <v>0</v>
      </c>
      <c r="F1280">
        <v>19.82</v>
      </c>
      <c r="G1280">
        <v>0</v>
      </c>
      <c r="H1280" s="114">
        <f t="shared" si="76"/>
        <v>17.838000000000001</v>
      </c>
      <c r="I1280" s="114">
        <v>0</v>
      </c>
      <c r="J1280" s="115">
        <f t="shared" si="77"/>
        <v>0</v>
      </c>
      <c r="K1280" s="116">
        <f t="shared" si="78"/>
        <v>0</v>
      </c>
      <c r="L1280" s="114">
        <v>0</v>
      </c>
      <c r="M1280" s="116">
        <f t="shared" si="79"/>
        <v>0</v>
      </c>
      <c r="N1280" s="114">
        <v>0</v>
      </c>
    </row>
    <row r="1281" spans="1:14">
      <c r="A1281" t="s">
        <v>335</v>
      </c>
      <c r="D1281" t="s">
        <v>430</v>
      </c>
      <c r="E1281" s="120">
        <v>0</v>
      </c>
      <c r="F1281">
        <v>12836.04</v>
      </c>
      <c r="G1281">
        <v>0</v>
      </c>
      <c r="H1281" s="114">
        <f t="shared" si="76"/>
        <v>11552.436000000002</v>
      </c>
      <c r="I1281" s="114">
        <v>0</v>
      </c>
      <c r="J1281" s="115">
        <f t="shared" si="77"/>
        <v>0</v>
      </c>
      <c r="K1281" s="116">
        <f t="shared" si="78"/>
        <v>0</v>
      </c>
      <c r="L1281" s="114">
        <v>0</v>
      </c>
      <c r="M1281" s="116">
        <f t="shared" si="79"/>
        <v>0</v>
      </c>
      <c r="N1281" s="114">
        <v>0</v>
      </c>
    </row>
    <row r="1282" spans="1:14">
      <c r="A1282" t="s">
        <v>335</v>
      </c>
      <c r="D1282" t="s">
        <v>430</v>
      </c>
      <c r="E1282" s="120">
        <v>0</v>
      </c>
      <c r="F1282">
        <v>39647.72</v>
      </c>
      <c r="G1282">
        <v>0</v>
      </c>
      <c r="H1282" s="114">
        <f t="shared" si="76"/>
        <v>35682.948000000004</v>
      </c>
      <c r="I1282" s="114">
        <v>0</v>
      </c>
      <c r="J1282" s="115">
        <f t="shared" si="77"/>
        <v>0</v>
      </c>
      <c r="K1282" s="116">
        <f t="shared" si="78"/>
        <v>0</v>
      </c>
      <c r="L1282" s="114">
        <v>0</v>
      </c>
      <c r="M1282" s="116">
        <f t="shared" si="79"/>
        <v>0</v>
      </c>
      <c r="N1282" s="114">
        <v>0</v>
      </c>
    </row>
    <row r="1283" spans="1:14">
      <c r="A1283" t="s">
        <v>335</v>
      </c>
      <c r="D1283" t="s">
        <v>430</v>
      </c>
      <c r="E1283" s="120">
        <v>0</v>
      </c>
      <c r="F1283">
        <v>25672.080000000002</v>
      </c>
      <c r="G1283">
        <v>0</v>
      </c>
      <c r="H1283" s="114">
        <f t="shared" ref="H1283:H1346" si="80">F1283*$H$5</f>
        <v>23104.872000000003</v>
      </c>
      <c r="I1283" s="114">
        <v>0</v>
      </c>
      <c r="J1283" s="115">
        <f t="shared" ref="J1283:J1346" si="81">G1283</f>
        <v>0</v>
      </c>
      <c r="K1283" s="116">
        <f t="shared" ref="K1283:K1346" si="82">G1283/F1283</f>
        <v>0</v>
      </c>
      <c r="L1283" s="114">
        <v>0</v>
      </c>
      <c r="M1283" s="116">
        <f t="shared" ref="M1283:M1346" si="83">K1283</f>
        <v>0</v>
      </c>
      <c r="N1283" s="114">
        <v>0</v>
      </c>
    </row>
    <row r="1284" spans="1:14">
      <c r="A1284" t="s">
        <v>335</v>
      </c>
      <c r="D1284" t="s">
        <v>430</v>
      </c>
      <c r="E1284" s="120">
        <v>0</v>
      </c>
      <c r="F1284">
        <v>51344.160000000003</v>
      </c>
      <c r="G1284">
        <v>0</v>
      </c>
      <c r="H1284" s="114">
        <f t="shared" si="80"/>
        <v>46209.744000000006</v>
      </c>
      <c r="I1284" s="114">
        <v>0</v>
      </c>
      <c r="J1284" s="115">
        <f t="shared" si="81"/>
        <v>0</v>
      </c>
      <c r="K1284" s="116">
        <f t="shared" si="82"/>
        <v>0</v>
      </c>
      <c r="L1284" s="114">
        <v>0</v>
      </c>
      <c r="M1284" s="116">
        <f t="shared" si="83"/>
        <v>0</v>
      </c>
      <c r="N1284" s="114">
        <v>0</v>
      </c>
    </row>
    <row r="1285" spans="1:14">
      <c r="A1285" t="s">
        <v>336</v>
      </c>
      <c r="D1285" t="s">
        <v>430</v>
      </c>
      <c r="E1285" s="120">
        <v>0</v>
      </c>
      <c r="F1285">
        <v>9.91</v>
      </c>
      <c r="G1285">
        <v>0</v>
      </c>
      <c r="H1285" s="114">
        <f t="shared" si="80"/>
        <v>8.9190000000000005</v>
      </c>
      <c r="I1285" s="114">
        <v>0</v>
      </c>
      <c r="J1285" s="115">
        <f t="shared" si="81"/>
        <v>0</v>
      </c>
      <c r="K1285" s="116">
        <f t="shared" si="82"/>
        <v>0</v>
      </c>
      <c r="L1285" s="114">
        <v>0</v>
      </c>
      <c r="M1285" s="116">
        <f t="shared" si="83"/>
        <v>0</v>
      </c>
      <c r="N1285" s="114">
        <v>0</v>
      </c>
    </row>
    <row r="1286" spans="1:14">
      <c r="A1286" t="s">
        <v>336</v>
      </c>
      <c r="D1286" t="s">
        <v>430</v>
      </c>
      <c r="E1286" s="120">
        <v>0</v>
      </c>
      <c r="F1286">
        <v>30.62</v>
      </c>
      <c r="G1286">
        <v>0</v>
      </c>
      <c r="H1286" s="114">
        <f t="shared" si="80"/>
        <v>27.558</v>
      </c>
      <c r="I1286" s="114">
        <v>0</v>
      </c>
      <c r="J1286" s="115">
        <f t="shared" si="81"/>
        <v>0</v>
      </c>
      <c r="K1286" s="116">
        <f t="shared" si="82"/>
        <v>0</v>
      </c>
      <c r="L1286" s="114">
        <v>0</v>
      </c>
      <c r="M1286" s="116">
        <f t="shared" si="83"/>
        <v>0</v>
      </c>
      <c r="N1286" s="114">
        <v>0</v>
      </c>
    </row>
    <row r="1287" spans="1:14">
      <c r="A1287" t="s">
        <v>336</v>
      </c>
      <c r="D1287" t="s">
        <v>430</v>
      </c>
      <c r="E1287" s="120">
        <v>0</v>
      </c>
      <c r="F1287">
        <v>39.65</v>
      </c>
      <c r="G1287">
        <v>0</v>
      </c>
      <c r="H1287" s="114">
        <f t="shared" si="80"/>
        <v>35.685000000000002</v>
      </c>
      <c r="I1287" s="114">
        <v>0</v>
      </c>
      <c r="J1287" s="115">
        <f t="shared" si="81"/>
        <v>0</v>
      </c>
      <c r="K1287" s="116">
        <f t="shared" si="82"/>
        <v>0</v>
      </c>
      <c r="L1287" s="114">
        <v>0</v>
      </c>
      <c r="M1287" s="116">
        <f t="shared" si="83"/>
        <v>0</v>
      </c>
      <c r="N1287" s="114">
        <v>0</v>
      </c>
    </row>
    <row r="1288" spans="1:14">
      <c r="A1288" t="s">
        <v>336</v>
      </c>
      <c r="D1288" t="s">
        <v>430</v>
      </c>
      <c r="E1288" s="120">
        <v>0</v>
      </c>
      <c r="F1288">
        <v>19.82</v>
      </c>
      <c r="G1288">
        <v>0</v>
      </c>
      <c r="H1288" s="114">
        <f t="shared" si="80"/>
        <v>17.838000000000001</v>
      </c>
      <c r="I1288" s="114">
        <v>0</v>
      </c>
      <c r="J1288" s="115">
        <f t="shared" si="81"/>
        <v>0</v>
      </c>
      <c r="K1288" s="116">
        <f t="shared" si="82"/>
        <v>0</v>
      </c>
      <c r="L1288" s="114">
        <v>0</v>
      </c>
      <c r="M1288" s="116">
        <f t="shared" si="83"/>
        <v>0</v>
      </c>
      <c r="N1288" s="114">
        <v>0</v>
      </c>
    </row>
    <row r="1289" spans="1:14">
      <c r="A1289" t="s">
        <v>336</v>
      </c>
      <c r="D1289" t="s">
        <v>430</v>
      </c>
      <c r="E1289" s="120">
        <v>0</v>
      </c>
      <c r="F1289">
        <v>9713.76</v>
      </c>
      <c r="G1289">
        <v>0</v>
      </c>
      <c r="H1289" s="114">
        <f t="shared" si="80"/>
        <v>8742.384</v>
      </c>
      <c r="I1289" s="114">
        <v>0</v>
      </c>
      <c r="J1289" s="115">
        <f t="shared" si="81"/>
        <v>0</v>
      </c>
      <c r="K1289" s="116">
        <f t="shared" si="82"/>
        <v>0</v>
      </c>
      <c r="L1289" s="114">
        <v>0</v>
      </c>
      <c r="M1289" s="116">
        <f t="shared" si="83"/>
        <v>0</v>
      </c>
      <c r="N1289" s="114">
        <v>0</v>
      </c>
    </row>
    <row r="1290" spans="1:14">
      <c r="A1290" t="s">
        <v>336</v>
      </c>
      <c r="D1290" t="s">
        <v>430</v>
      </c>
      <c r="E1290" s="120">
        <v>0</v>
      </c>
      <c r="F1290">
        <v>30003.68</v>
      </c>
      <c r="G1290">
        <v>0</v>
      </c>
      <c r="H1290" s="114">
        <f t="shared" si="80"/>
        <v>27003.312000000002</v>
      </c>
      <c r="I1290" s="114">
        <v>0</v>
      </c>
      <c r="J1290" s="115">
        <f t="shared" si="81"/>
        <v>0</v>
      </c>
      <c r="K1290" s="116">
        <f t="shared" si="82"/>
        <v>0</v>
      </c>
      <c r="L1290" s="114">
        <v>0</v>
      </c>
      <c r="M1290" s="116">
        <f t="shared" si="83"/>
        <v>0</v>
      </c>
      <c r="N1290" s="114">
        <v>0</v>
      </c>
    </row>
    <row r="1291" spans="1:14">
      <c r="A1291" t="s">
        <v>336</v>
      </c>
      <c r="D1291" t="s">
        <v>430</v>
      </c>
      <c r="E1291" s="120">
        <v>0</v>
      </c>
      <c r="F1291">
        <v>19427.52</v>
      </c>
      <c r="G1291">
        <v>0</v>
      </c>
      <c r="H1291" s="114">
        <f t="shared" si="80"/>
        <v>17484.768</v>
      </c>
      <c r="I1291" s="114">
        <v>0</v>
      </c>
      <c r="J1291" s="115">
        <f t="shared" si="81"/>
        <v>0</v>
      </c>
      <c r="K1291" s="116">
        <f t="shared" si="82"/>
        <v>0</v>
      </c>
      <c r="L1291" s="114">
        <v>0</v>
      </c>
      <c r="M1291" s="116">
        <f t="shared" si="83"/>
        <v>0</v>
      </c>
      <c r="N1291" s="114">
        <v>0</v>
      </c>
    </row>
    <row r="1292" spans="1:14">
      <c r="A1292" t="s">
        <v>336</v>
      </c>
      <c r="D1292" t="s">
        <v>430</v>
      </c>
      <c r="E1292" s="120">
        <v>0</v>
      </c>
      <c r="F1292">
        <v>38855.040000000001</v>
      </c>
      <c r="G1292">
        <v>0</v>
      </c>
      <c r="H1292" s="114">
        <f t="shared" si="80"/>
        <v>34969.536</v>
      </c>
      <c r="I1292" s="114">
        <v>0</v>
      </c>
      <c r="J1292" s="115">
        <f t="shared" si="81"/>
        <v>0</v>
      </c>
      <c r="K1292" s="116">
        <f t="shared" si="82"/>
        <v>0</v>
      </c>
      <c r="L1292" s="114">
        <v>0</v>
      </c>
      <c r="M1292" s="116">
        <f t="shared" si="83"/>
        <v>0</v>
      </c>
      <c r="N1292" s="114">
        <v>0</v>
      </c>
    </row>
    <row r="1293" spans="1:14">
      <c r="A1293" t="s">
        <v>337</v>
      </c>
      <c r="D1293" t="s">
        <v>430</v>
      </c>
      <c r="E1293" s="120">
        <v>0</v>
      </c>
      <c r="F1293">
        <v>9.91</v>
      </c>
      <c r="G1293">
        <v>0</v>
      </c>
      <c r="H1293" s="114">
        <f t="shared" si="80"/>
        <v>8.9190000000000005</v>
      </c>
      <c r="I1293" s="114">
        <v>0</v>
      </c>
      <c r="J1293" s="115">
        <f t="shared" si="81"/>
        <v>0</v>
      </c>
      <c r="K1293" s="116">
        <f t="shared" si="82"/>
        <v>0</v>
      </c>
      <c r="L1293" s="114">
        <v>0</v>
      </c>
      <c r="M1293" s="116">
        <f t="shared" si="83"/>
        <v>0</v>
      </c>
      <c r="N1293" s="114">
        <v>0</v>
      </c>
    </row>
    <row r="1294" spans="1:14">
      <c r="A1294" t="s">
        <v>337</v>
      </c>
      <c r="D1294" t="s">
        <v>430</v>
      </c>
      <c r="E1294" s="120">
        <v>0</v>
      </c>
      <c r="F1294">
        <v>30.62</v>
      </c>
      <c r="G1294">
        <v>0</v>
      </c>
      <c r="H1294" s="114">
        <f t="shared" si="80"/>
        <v>27.558</v>
      </c>
      <c r="I1294" s="114">
        <v>0</v>
      </c>
      <c r="J1294" s="115">
        <f t="shared" si="81"/>
        <v>0</v>
      </c>
      <c r="K1294" s="116">
        <f t="shared" si="82"/>
        <v>0</v>
      </c>
      <c r="L1294" s="114">
        <v>0</v>
      </c>
      <c r="M1294" s="116">
        <f t="shared" si="83"/>
        <v>0</v>
      </c>
      <c r="N1294" s="114">
        <v>0</v>
      </c>
    </row>
    <row r="1295" spans="1:14">
      <c r="A1295" t="s">
        <v>337</v>
      </c>
      <c r="D1295" t="s">
        <v>430</v>
      </c>
      <c r="E1295" s="120">
        <v>0</v>
      </c>
      <c r="F1295">
        <v>39.65</v>
      </c>
      <c r="G1295">
        <v>0</v>
      </c>
      <c r="H1295" s="114">
        <f t="shared" si="80"/>
        <v>35.685000000000002</v>
      </c>
      <c r="I1295" s="114">
        <v>0</v>
      </c>
      <c r="J1295" s="115">
        <f t="shared" si="81"/>
        <v>0</v>
      </c>
      <c r="K1295" s="116">
        <f t="shared" si="82"/>
        <v>0</v>
      </c>
      <c r="L1295" s="114">
        <v>0</v>
      </c>
      <c r="M1295" s="116">
        <f t="shared" si="83"/>
        <v>0</v>
      </c>
      <c r="N1295" s="114">
        <v>0</v>
      </c>
    </row>
    <row r="1296" spans="1:14">
      <c r="A1296" t="s">
        <v>337</v>
      </c>
      <c r="D1296" t="s">
        <v>430</v>
      </c>
      <c r="E1296" s="120">
        <v>0</v>
      </c>
      <c r="F1296">
        <v>19.82</v>
      </c>
      <c r="G1296">
        <v>0</v>
      </c>
      <c r="H1296" s="114">
        <f t="shared" si="80"/>
        <v>17.838000000000001</v>
      </c>
      <c r="I1296" s="114">
        <v>0</v>
      </c>
      <c r="J1296" s="115">
        <f t="shared" si="81"/>
        <v>0</v>
      </c>
      <c r="K1296" s="116">
        <f t="shared" si="82"/>
        <v>0</v>
      </c>
      <c r="L1296" s="114">
        <v>0</v>
      </c>
      <c r="M1296" s="116">
        <f t="shared" si="83"/>
        <v>0</v>
      </c>
      <c r="N1296" s="114">
        <v>0</v>
      </c>
    </row>
    <row r="1297" spans="1:14">
      <c r="A1297" t="s">
        <v>338</v>
      </c>
      <c r="D1297" t="s">
        <v>430</v>
      </c>
      <c r="E1297" s="120">
        <v>0</v>
      </c>
      <c r="F1297">
        <v>9.91</v>
      </c>
      <c r="G1297">
        <v>0</v>
      </c>
      <c r="H1297" s="114">
        <f t="shared" si="80"/>
        <v>8.9190000000000005</v>
      </c>
      <c r="I1297" s="114">
        <v>0</v>
      </c>
      <c r="J1297" s="115">
        <f t="shared" si="81"/>
        <v>0</v>
      </c>
      <c r="K1297" s="116">
        <f t="shared" si="82"/>
        <v>0</v>
      </c>
      <c r="L1297" s="114">
        <v>0</v>
      </c>
      <c r="M1297" s="116">
        <f t="shared" si="83"/>
        <v>0</v>
      </c>
      <c r="N1297" s="114">
        <v>0</v>
      </c>
    </row>
    <row r="1298" spans="1:14">
      <c r="A1298" t="s">
        <v>338</v>
      </c>
      <c r="D1298" t="s">
        <v>430</v>
      </c>
      <c r="E1298" s="120">
        <v>0</v>
      </c>
      <c r="F1298">
        <v>30.62</v>
      </c>
      <c r="G1298">
        <v>0</v>
      </c>
      <c r="H1298" s="114">
        <f t="shared" si="80"/>
        <v>27.558</v>
      </c>
      <c r="I1298" s="114">
        <v>0</v>
      </c>
      <c r="J1298" s="115">
        <f t="shared" si="81"/>
        <v>0</v>
      </c>
      <c r="K1298" s="116">
        <f t="shared" si="82"/>
        <v>0</v>
      </c>
      <c r="L1298" s="114">
        <v>0</v>
      </c>
      <c r="M1298" s="116">
        <f t="shared" si="83"/>
        <v>0</v>
      </c>
      <c r="N1298" s="114">
        <v>0</v>
      </c>
    </row>
    <row r="1299" spans="1:14">
      <c r="A1299" t="s">
        <v>338</v>
      </c>
      <c r="D1299" t="s">
        <v>430</v>
      </c>
      <c r="E1299" s="120">
        <v>0</v>
      </c>
      <c r="F1299">
        <v>39.65</v>
      </c>
      <c r="G1299">
        <v>0</v>
      </c>
      <c r="H1299" s="114">
        <f t="shared" si="80"/>
        <v>35.685000000000002</v>
      </c>
      <c r="I1299" s="114">
        <v>0</v>
      </c>
      <c r="J1299" s="115">
        <f t="shared" si="81"/>
        <v>0</v>
      </c>
      <c r="K1299" s="116">
        <f t="shared" si="82"/>
        <v>0</v>
      </c>
      <c r="L1299" s="114">
        <v>0</v>
      </c>
      <c r="M1299" s="116">
        <f t="shared" si="83"/>
        <v>0</v>
      </c>
      <c r="N1299" s="114">
        <v>0</v>
      </c>
    </row>
    <row r="1300" spans="1:14">
      <c r="A1300" t="s">
        <v>338</v>
      </c>
      <c r="D1300" t="s">
        <v>430</v>
      </c>
      <c r="E1300" s="120">
        <v>0</v>
      </c>
      <c r="F1300">
        <v>19.82</v>
      </c>
      <c r="G1300">
        <v>0</v>
      </c>
      <c r="H1300" s="114">
        <f t="shared" si="80"/>
        <v>17.838000000000001</v>
      </c>
      <c r="I1300" s="114">
        <v>0</v>
      </c>
      <c r="J1300" s="115">
        <f t="shared" si="81"/>
        <v>0</v>
      </c>
      <c r="K1300" s="116">
        <f t="shared" si="82"/>
        <v>0</v>
      </c>
      <c r="L1300" s="114">
        <v>0</v>
      </c>
      <c r="M1300" s="116">
        <f t="shared" si="83"/>
        <v>0</v>
      </c>
      <c r="N1300" s="114">
        <v>0</v>
      </c>
    </row>
    <row r="1301" spans="1:14">
      <c r="A1301" t="s">
        <v>339</v>
      </c>
      <c r="D1301" t="s">
        <v>430</v>
      </c>
      <c r="E1301" s="120">
        <v>0</v>
      </c>
      <c r="F1301">
        <v>9.91</v>
      </c>
      <c r="G1301">
        <v>0</v>
      </c>
      <c r="H1301" s="114">
        <f t="shared" si="80"/>
        <v>8.9190000000000005</v>
      </c>
      <c r="I1301" s="114">
        <v>0</v>
      </c>
      <c r="J1301" s="115">
        <f t="shared" si="81"/>
        <v>0</v>
      </c>
      <c r="K1301" s="116">
        <f t="shared" si="82"/>
        <v>0</v>
      </c>
      <c r="L1301" s="114">
        <v>0</v>
      </c>
      <c r="M1301" s="116">
        <f t="shared" si="83"/>
        <v>0</v>
      </c>
      <c r="N1301" s="114">
        <v>0</v>
      </c>
    </row>
    <row r="1302" spans="1:14">
      <c r="A1302" t="s">
        <v>339</v>
      </c>
      <c r="D1302" t="s">
        <v>430</v>
      </c>
      <c r="E1302" s="120">
        <v>0</v>
      </c>
      <c r="F1302">
        <v>30.62</v>
      </c>
      <c r="G1302">
        <v>0</v>
      </c>
      <c r="H1302" s="114">
        <f t="shared" si="80"/>
        <v>27.558</v>
      </c>
      <c r="I1302" s="114">
        <v>0</v>
      </c>
      <c r="J1302" s="115">
        <f t="shared" si="81"/>
        <v>0</v>
      </c>
      <c r="K1302" s="116">
        <f t="shared" si="82"/>
        <v>0</v>
      </c>
      <c r="L1302" s="114">
        <v>0</v>
      </c>
      <c r="M1302" s="116">
        <f t="shared" si="83"/>
        <v>0</v>
      </c>
      <c r="N1302" s="114">
        <v>0</v>
      </c>
    </row>
    <row r="1303" spans="1:14">
      <c r="A1303" t="s">
        <v>339</v>
      </c>
      <c r="D1303" t="s">
        <v>430</v>
      </c>
      <c r="E1303" s="120">
        <v>0</v>
      </c>
      <c r="F1303">
        <v>39.65</v>
      </c>
      <c r="G1303">
        <v>0</v>
      </c>
      <c r="H1303" s="114">
        <f t="shared" si="80"/>
        <v>35.685000000000002</v>
      </c>
      <c r="I1303" s="114">
        <v>0</v>
      </c>
      <c r="J1303" s="115">
        <f t="shared" si="81"/>
        <v>0</v>
      </c>
      <c r="K1303" s="116">
        <f t="shared" si="82"/>
        <v>0</v>
      </c>
      <c r="L1303" s="114">
        <v>0</v>
      </c>
      <c r="M1303" s="116">
        <f t="shared" si="83"/>
        <v>0</v>
      </c>
      <c r="N1303" s="114">
        <v>0</v>
      </c>
    </row>
    <row r="1304" spans="1:14">
      <c r="A1304" t="s">
        <v>339</v>
      </c>
      <c r="D1304" t="s">
        <v>430</v>
      </c>
      <c r="E1304" s="120">
        <v>0</v>
      </c>
      <c r="F1304">
        <v>19.82</v>
      </c>
      <c r="G1304">
        <v>0</v>
      </c>
      <c r="H1304" s="114">
        <f t="shared" si="80"/>
        <v>17.838000000000001</v>
      </c>
      <c r="I1304" s="114">
        <v>0</v>
      </c>
      <c r="J1304" s="115">
        <f t="shared" si="81"/>
        <v>0</v>
      </c>
      <c r="K1304" s="116">
        <f t="shared" si="82"/>
        <v>0</v>
      </c>
      <c r="L1304" s="114">
        <v>0</v>
      </c>
      <c r="M1304" s="116">
        <f t="shared" si="83"/>
        <v>0</v>
      </c>
      <c r="N1304" s="114">
        <v>0</v>
      </c>
    </row>
    <row r="1305" spans="1:14">
      <c r="A1305" t="s">
        <v>339</v>
      </c>
      <c r="D1305" t="s">
        <v>430</v>
      </c>
      <c r="E1305" s="120">
        <v>0</v>
      </c>
      <c r="F1305">
        <v>22202.880000000001</v>
      </c>
      <c r="G1305">
        <v>0</v>
      </c>
      <c r="H1305" s="114">
        <f t="shared" si="80"/>
        <v>19982.592000000001</v>
      </c>
      <c r="I1305" s="114">
        <v>0</v>
      </c>
      <c r="J1305" s="115">
        <f t="shared" si="81"/>
        <v>0</v>
      </c>
      <c r="K1305" s="116">
        <f t="shared" si="82"/>
        <v>0</v>
      </c>
      <c r="L1305" s="114">
        <v>0</v>
      </c>
      <c r="M1305" s="116">
        <f t="shared" si="83"/>
        <v>0</v>
      </c>
      <c r="N1305" s="114">
        <v>0</v>
      </c>
    </row>
    <row r="1306" spans="1:14">
      <c r="A1306" t="s">
        <v>339</v>
      </c>
      <c r="D1306" t="s">
        <v>430</v>
      </c>
      <c r="E1306" s="120">
        <v>0</v>
      </c>
      <c r="F1306">
        <v>68579.839999999997</v>
      </c>
      <c r="G1306">
        <v>0</v>
      </c>
      <c r="H1306" s="114">
        <f t="shared" si="80"/>
        <v>61721.856</v>
      </c>
      <c r="I1306" s="114">
        <v>0</v>
      </c>
      <c r="J1306" s="115">
        <f t="shared" si="81"/>
        <v>0</v>
      </c>
      <c r="K1306" s="116">
        <f t="shared" si="82"/>
        <v>0</v>
      </c>
      <c r="L1306" s="114">
        <v>0</v>
      </c>
      <c r="M1306" s="116">
        <f t="shared" si="83"/>
        <v>0</v>
      </c>
      <c r="N1306" s="114">
        <v>0</v>
      </c>
    </row>
    <row r="1307" spans="1:14">
      <c r="A1307" t="s">
        <v>339</v>
      </c>
      <c r="D1307" t="s">
        <v>430</v>
      </c>
      <c r="E1307" s="120">
        <v>0</v>
      </c>
      <c r="F1307">
        <v>44405.760000000002</v>
      </c>
      <c r="G1307">
        <v>0</v>
      </c>
      <c r="H1307" s="114">
        <f t="shared" si="80"/>
        <v>39965.184000000001</v>
      </c>
      <c r="I1307" s="114">
        <v>0</v>
      </c>
      <c r="J1307" s="115">
        <f t="shared" si="81"/>
        <v>0</v>
      </c>
      <c r="K1307" s="116">
        <f t="shared" si="82"/>
        <v>0</v>
      </c>
      <c r="L1307" s="114">
        <v>0</v>
      </c>
      <c r="M1307" s="116">
        <f t="shared" si="83"/>
        <v>0</v>
      </c>
      <c r="N1307" s="114">
        <v>0</v>
      </c>
    </row>
    <row r="1308" spans="1:14">
      <c r="A1308" t="s">
        <v>339</v>
      </c>
      <c r="D1308" t="s">
        <v>430</v>
      </c>
      <c r="E1308" s="120">
        <v>0</v>
      </c>
      <c r="F1308">
        <v>88811.520000000004</v>
      </c>
      <c r="G1308">
        <v>0</v>
      </c>
      <c r="H1308" s="114">
        <f t="shared" si="80"/>
        <v>79930.368000000002</v>
      </c>
      <c r="I1308" s="114">
        <v>0</v>
      </c>
      <c r="J1308" s="115">
        <f t="shared" si="81"/>
        <v>0</v>
      </c>
      <c r="K1308" s="116">
        <f t="shared" si="82"/>
        <v>0</v>
      </c>
      <c r="L1308" s="114">
        <v>0</v>
      </c>
      <c r="M1308" s="116">
        <f t="shared" si="83"/>
        <v>0</v>
      </c>
      <c r="N1308" s="114">
        <v>0</v>
      </c>
    </row>
    <row r="1309" spans="1:14">
      <c r="A1309" t="s">
        <v>340</v>
      </c>
      <c r="D1309" t="s">
        <v>430</v>
      </c>
      <c r="E1309" s="120">
        <v>0</v>
      </c>
      <c r="F1309">
        <v>9.91</v>
      </c>
      <c r="G1309">
        <v>0</v>
      </c>
      <c r="H1309" s="114">
        <f t="shared" si="80"/>
        <v>8.9190000000000005</v>
      </c>
      <c r="I1309" s="114">
        <v>0</v>
      </c>
      <c r="J1309" s="115">
        <f t="shared" si="81"/>
        <v>0</v>
      </c>
      <c r="K1309" s="116">
        <f t="shared" si="82"/>
        <v>0</v>
      </c>
      <c r="L1309" s="114">
        <v>0</v>
      </c>
      <c r="M1309" s="116">
        <f t="shared" si="83"/>
        <v>0</v>
      </c>
      <c r="N1309" s="114">
        <v>0</v>
      </c>
    </row>
    <row r="1310" spans="1:14">
      <c r="A1310" t="s">
        <v>340</v>
      </c>
      <c r="D1310" t="s">
        <v>430</v>
      </c>
      <c r="E1310" s="120">
        <v>0</v>
      </c>
      <c r="F1310">
        <v>30.62</v>
      </c>
      <c r="G1310">
        <v>0</v>
      </c>
      <c r="H1310" s="114">
        <f t="shared" si="80"/>
        <v>27.558</v>
      </c>
      <c r="I1310" s="114">
        <v>0</v>
      </c>
      <c r="J1310" s="115">
        <f t="shared" si="81"/>
        <v>0</v>
      </c>
      <c r="K1310" s="116">
        <f t="shared" si="82"/>
        <v>0</v>
      </c>
      <c r="L1310" s="114">
        <v>0</v>
      </c>
      <c r="M1310" s="116">
        <f t="shared" si="83"/>
        <v>0</v>
      </c>
      <c r="N1310" s="114">
        <v>0</v>
      </c>
    </row>
    <row r="1311" spans="1:14">
      <c r="A1311" t="s">
        <v>340</v>
      </c>
      <c r="D1311" t="s">
        <v>430</v>
      </c>
      <c r="E1311" s="120">
        <v>0</v>
      </c>
      <c r="F1311">
        <v>39.65</v>
      </c>
      <c r="G1311">
        <v>0</v>
      </c>
      <c r="H1311" s="114">
        <f t="shared" si="80"/>
        <v>35.685000000000002</v>
      </c>
      <c r="I1311" s="114">
        <v>0</v>
      </c>
      <c r="J1311" s="115">
        <f t="shared" si="81"/>
        <v>0</v>
      </c>
      <c r="K1311" s="116">
        <f t="shared" si="82"/>
        <v>0</v>
      </c>
      <c r="L1311" s="114">
        <v>0</v>
      </c>
      <c r="M1311" s="116">
        <f t="shared" si="83"/>
        <v>0</v>
      </c>
      <c r="N1311" s="114">
        <v>0</v>
      </c>
    </row>
    <row r="1312" spans="1:14">
      <c r="A1312" t="s">
        <v>340</v>
      </c>
      <c r="D1312" t="s">
        <v>430</v>
      </c>
      <c r="E1312" s="120">
        <v>0</v>
      </c>
      <c r="F1312">
        <v>19.82</v>
      </c>
      <c r="G1312">
        <v>0</v>
      </c>
      <c r="H1312" s="114">
        <f t="shared" si="80"/>
        <v>17.838000000000001</v>
      </c>
      <c r="I1312" s="114">
        <v>0</v>
      </c>
      <c r="J1312" s="115">
        <f t="shared" si="81"/>
        <v>0</v>
      </c>
      <c r="K1312" s="116">
        <f t="shared" si="82"/>
        <v>0</v>
      </c>
      <c r="L1312" s="114">
        <v>0</v>
      </c>
      <c r="M1312" s="116">
        <f t="shared" si="83"/>
        <v>0</v>
      </c>
      <c r="N1312" s="114">
        <v>0</v>
      </c>
    </row>
    <row r="1313" spans="1:14">
      <c r="A1313" t="s">
        <v>340</v>
      </c>
      <c r="D1313" t="s">
        <v>430</v>
      </c>
      <c r="E1313" s="120">
        <v>0</v>
      </c>
      <c r="F1313">
        <v>9713.76</v>
      </c>
      <c r="G1313">
        <v>0</v>
      </c>
      <c r="H1313" s="114">
        <f t="shared" si="80"/>
        <v>8742.384</v>
      </c>
      <c r="I1313" s="114">
        <v>0</v>
      </c>
      <c r="J1313" s="115">
        <f t="shared" si="81"/>
        <v>0</v>
      </c>
      <c r="K1313" s="116">
        <f t="shared" si="82"/>
        <v>0</v>
      </c>
      <c r="L1313" s="114">
        <v>0</v>
      </c>
      <c r="M1313" s="116">
        <f t="shared" si="83"/>
        <v>0</v>
      </c>
      <c r="N1313" s="114">
        <v>0</v>
      </c>
    </row>
    <row r="1314" spans="1:14">
      <c r="A1314" t="s">
        <v>340</v>
      </c>
      <c r="D1314" t="s">
        <v>430</v>
      </c>
      <c r="E1314" s="120">
        <v>0</v>
      </c>
      <c r="F1314">
        <v>30003.68</v>
      </c>
      <c r="G1314">
        <v>0</v>
      </c>
      <c r="H1314" s="114">
        <f t="shared" si="80"/>
        <v>27003.312000000002</v>
      </c>
      <c r="I1314" s="114">
        <v>0</v>
      </c>
      <c r="J1314" s="115">
        <f t="shared" si="81"/>
        <v>0</v>
      </c>
      <c r="K1314" s="116">
        <f t="shared" si="82"/>
        <v>0</v>
      </c>
      <c r="L1314" s="114">
        <v>0</v>
      </c>
      <c r="M1314" s="116">
        <f t="shared" si="83"/>
        <v>0</v>
      </c>
      <c r="N1314" s="114">
        <v>0</v>
      </c>
    </row>
    <row r="1315" spans="1:14">
      <c r="A1315" t="s">
        <v>340</v>
      </c>
      <c r="D1315" t="s">
        <v>430</v>
      </c>
      <c r="E1315" s="120">
        <v>0</v>
      </c>
      <c r="F1315">
        <v>19427.52</v>
      </c>
      <c r="G1315">
        <v>0</v>
      </c>
      <c r="H1315" s="114">
        <f t="shared" si="80"/>
        <v>17484.768</v>
      </c>
      <c r="I1315" s="114">
        <v>0</v>
      </c>
      <c r="J1315" s="115">
        <f t="shared" si="81"/>
        <v>0</v>
      </c>
      <c r="K1315" s="116">
        <f t="shared" si="82"/>
        <v>0</v>
      </c>
      <c r="L1315" s="114">
        <v>0</v>
      </c>
      <c r="M1315" s="116">
        <f t="shared" si="83"/>
        <v>0</v>
      </c>
      <c r="N1315" s="114">
        <v>0</v>
      </c>
    </row>
    <row r="1316" spans="1:14">
      <c r="A1316" t="s">
        <v>340</v>
      </c>
      <c r="D1316" t="s">
        <v>430</v>
      </c>
      <c r="E1316" s="120">
        <v>0</v>
      </c>
      <c r="F1316">
        <v>38855.040000000001</v>
      </c>
      <c r="G1316">
        <v>0</v>
      </c>
      <c r="H1316" s="114">
        <f t="shared" si="80"/>
        <v>34969.536</v>
      </c>
      <c r="I1316" s="114">
        <v>0</v>
      </c>
      <c r="J1316" s="115">
        <f t="shared" si="81"/>
        <v>0</v>
      </c>
      <c r="K1316" s="116">
        <f t="shared" si="82"/>
        <v>0</v>
      </c>
      <c r="L1316" s="114">
        <v>0</v>
      </c>
      <c r="M1316" s="116">
        <f t="shared" si="83"/>
        <v>0</v>
      </c>
      <c r="N1316" s="114">
        <v>0</v>
      </c>
    </row>
    <row r="1317" spans="1:14">
      <c r="A1317" t="s">
        <v>341</v>
      </c>
      <c r="D1317" t="s">
        <v>430</v>
      </c>
      <c r="E1317" s="120">
        <v>0</v>
      </c>
      <c r="F1317">
        <v>9.91</v>
      </c>
      <c r="G1317">
        <v>0</v>
      </c>
      <c r="H1317" s="114">
        <f t="shared" si="80"/>
        <v>8.9190000000000005</v>
      </c>
      <c r="I1317" s="114">
        <v>0</v>
      </c>
      <c r="J1317" s="115">
        <f t="shared" si="81"/>
        <v>0</v>
      </c>
      <c r="K1317" s="116">
        <f t="shared" si="82"/>
        <v>0</v>
      </c>
      <c r="L1317" s="114">
        <v>0</v>
      </c>
      <c r="M1317" s="116">
        <f t="shared" si="83"/>
        <v>0</v>
      </c>
      <c r="N1317" s="114">
        <v>0</v>
      </c>
    </row>
    <row r="1318" spans="1:14">
      <c r="A1318" t="s">
        <v>341</v>
      </c>
      <c r="D1318" t="s">
        <v>430</v>
      </c>
      <c r="E1318" s="120">
        <v>0</v>
      </c>
      <c r="F1318">
        <v>30.62</v>
      </c>
      <c r="G1318">
        <v>0</v>
      </c>
      <c r="H1318" s="114">
        <f t="shared" si="80"/>
        <v>27.558</v>
      </c>
      <c r="I1318" s="114">
        <v>0</v>
      </c>
      <c r="J1318" s="115">
        <f t="shared" si="81"/>
        <v>0</v>
      </c>
      <c r="K1318" s="116">
        <f t="shared" si="82"/>
        <v>0</v>
      </c>
      <c r="L1318" s="114">
        <v>0</v>
      </c>
      <c r="M1318" s="116">
        <f t="shared" si="83"/>
        <v>0</v>
      </c>
      <c r="N1318" s="114">
        <v>0</v>
      </c>
    </row>
    <row r="1319" spans="1:14">
      <c r="A1319" t="s">
        <v>341</v>
      </c>
      <c r="D1319" t="s">
        <v>430</v>
      </c>
      <c r="E1319" s="120">
        <v>0</v>
      </c>
      <c r="F1319">
        <v>39.65</v>
      </c>
      <c r="G1319">
        <v>0</v>
      </c>
      <c r="H1319" s="114">
        <f t="shared" si="80"/>
        <v>35.685000000000002</v>
      </c>
      <c r="I1319" s="114">
        <v>0</v>
      </c>
      <c r="J1319" s="115">
        <f t="shared" si="81"/>
        <v>0</v>
      </c>
      <c r="K1319" s="116">
        <f t="shared" si="82"/>
        <v>0</v>
      </c>
      <c r="L1319" s="114">
        <v>0</v>
      </c>
      <c r="M1319" s="116">
        <f t="shared" si="83"/>
        <v>0</v>
      </c>
      <c r="N1319" s="114">
        <v>0</v>
      </c>
    </row>
    <row r="1320" spans="1:14">
      <c r="A1320" t="s">
        <v>341</v>
      </c>
      <c r="D1320" t="s">
        <v>430</v>
      </c>
      <c r="E1320" s="120">
        <v>0</v>
      </c>
      <c r="F1320">
        <v>19.82</v>
      </c>
      <c r="G1320">
        <v>0</v>
      </c>
      <c r="H1320" s="114">
        <f t="shared" si="80"/>
        <v>17.838000000000001</v>
      </c>
      <c r="I1320" s="114">
        <v>0</v>
      </c>
      <c r="J1320" s="115">
        <f t="shared" si="81"/>
        <v>0</v>
      </c>
      <c r="K1320" s="116">
        <f t="shared" si="82"/>
        <v>0</v>
      </c>
      <c r="L1320" s="114">
        <v>0</v>
      </c>
      <c r="M1320" s="116">
        <f t="shared" si="83"/>
        <v>0</v>
      </c>
      <c r="N1320" s="114">
        <v>0</v>
      </c>
    </row>
    <row r="1321" spans="1:14">
      <c r="A1321" t="s">
        <v>342</v>
      </c>
      <c r="D1321" t="s">
        <v>430</v>
      </c>
      <c r="E1321" s="120">
        <v>0</v>
      </c>
      <c r="F1321">
        <v>9.91</v>
      </c>
      <c r="G1321">
        <v>0</v>
      </c>
      <c r="H1321" s="114">
        <f t="shared" si="80"/>
        <v>8.9190000000000005</v>
      </c>
      <c r="I1321" s="114">
        <v>0</v>
      </c>
      <c r="J1321" s="115">
        <f t="shared" si="81"/>
        <v>0</v>
      </c>
      <c r="K1321" s="116">
        <f t="shared" si="82"/>
        <v>0</v>
      </c>
      <c r="L1321" s="114">
        <v>0</v>
      </c>
      <c r="M1321" s="116">
        <f t="shared" si="83"/>
        <v>0</v>
      </c>
      <c r="N1321" s="114">
        <v>0</v>
      </c>
    </row>
    <row r="1322" spans="1:14">
      <c r="A1322" t="s">
        <v>342</v>
      </c>
      <c r="D1322" t="s">
        <v>430</v>
      </c>
      <c r="E1322" s="120">
        <v>0</v>
      </c>
      <c r="F1322">
        <v>30.62</v>
      </c>
      <c r="G1322">
        <v>0</v>
      </c>
      <c r="H1322" s="114">
        <f t="shared" si="80"/>
        <v>27.558</v>
      </c>
      <c r="I1322" s="114">
        <v>0</v>
      </c>
      <c r="J1322" s="115">
        <f t="shared" si="81"/>
        <v>0</v>
      </c>
      <c r="K1322" s="116">
        <f t="shared" si="82"/>
        <v>0</v>
      </c>
      <c r="L1322" s="114">
        <v>0</v>
      </c>
      <c r="M1322" s="116">
        <f t="shared" si="83"/>
        <v>0</v>
      </c>
      <c r="N1322" s="114">
        <v>0</v>
      </c>
    </row>
    <row r="1323" spans="1:14">
      <c r="A1323" t="s">
        <v>342</v>
      </c>
      <c r="D1323" t="s">
        <v>430</v>
      </c>
      <c r="E1323" s="120">
        <v>0</v>
      </c>
      <c r="F1323">
        <v>39.65</v>
      </c>
      <c r="G1323">
        <v>0</v>
      </c>
      <c r="H1323" s="114">
        <f t="shared" si="80"/>
        <v>35.685000000000002</v>
      </c>
      <c r="I1323" s="114">
        <v>0</v>
      </c>
      <c r="J1323" s="115">
        <f t="shared" si="81"/>
        <v>0</v>
      </c>
      <c r="K1323" s="116">
        <f t="shared" si="82"/>
        <v>0</v>
      </c>
      <c r="L1323" s="114">
        <v>0</v>
      </c>
      <c r="M1323" s="116">
        <f t="shared" si="83"/>
        <v>0</v>
      </c>
      <c r="N1323" s="114">
        <v>0</v>
      </c>
    </row>
    <row r="1324" spans="1:14">
      <c r="A1324" t="s">
        <v>342</v>
      </c>
      <c r="D1324" t="s">
        <v>430</v>
      </c>
      <c r="E1324" s="120">
        <v>0</v>
      </c>
      <c r="F1324">
        <v>19.82</v>
      </c>
      <c r="G1324">
        <v>0</v>
      </c>
      <c r="H1324" s="114">
        <f t="shared" si="80"/>
        <v>17.838000000000001</v>
      </c>
      <c r="I1324" s="114">
        <v>0</v>
      </c>
      <c r="J1324" s="115">
        <f t="shared" si="81"/>
        <v>0</v>
      </c>
      <c r="K1324" s="116">
        <f t="shared" si="82"/>
        <v>0</v>
      </c>
      <c r="L1324" s="114">
        <v>0</v>
      </c>
      <c r="M1324" s="116">
        <f t="shared" si="83"/>
        <v>0</v>
      </c>
      <c r="N1324" s="114">
        <v>0</v>
      </c>
    </row>
    <row r="1325" spans="1:14">
      <c r="A1325" t="s">
        <v>342</v>
      </c>
      <c r="D1325" t="s">
        <v>430</v>
      </c>
      <c r="E1325" s="120">
        <v>0</v>
      </c>
      <c r="F1325">
        <v>6591.48</v>
      </c>
      <c r="G1325">
        <v>0</v>
      </c>
      <c r="H1325" s="114">
        <f t="shared" si="80"/>
        <v>5932.3319999999994</v>
      </c>
      <c r="I1325" s="114">
        <v>0</v>
      </c>
      <c r="J1325" s="115">
        <f t="shared" si="81"/>
        <v>0</v>
      </c>
      <c r="K1325" s="116">
        <f t="shared" si="82"/>
        <v>0</v>
      </c>
      <c r="L1325" s="114">
        <v>0</v>
      </c>
      <c r="M1325" s="116">
        <f t="shared" si="83"/>
        <v>0</v>
      </c>
      <c r="N1325" s="114">
        <v>0</v>
      </c>
    </row>
    <row r="1326" spans="1:14">
      <c r="A1326" t="s">
        <v>342</v>
      </c>
      <c r="D1326" t="s">
        <v>430</v>
      </c>
      <c r="E1326" s="120">
        <v>0</v>
      </c>
      <c r="F1326">
        <v>20359.64</v>
      </c>
      <c r="G1326">
        <v>0</v>
      </c>
      <c r="H1326" s="114">
        <f t="shared" si="80"/>
        <v>18323.675999999999</v>
      </c>
      <c r="I1326" s="114">
        <v>0</v>
      </c>
      <c r="J1326" s="115">
        <f t="shared" si="81"/>
        <v>0</v>
      </c>
      <c r="K1326" s="116">
        <f t="shared" si="82"/>
        <v>0</v>
      </c>
      <c r="L1326" s="114">
        <v>0</v>
      </c>
      <c r="M1326" s="116">
        <f t="shared" si="83"/>
        <v>0</v>
      </c>
      <c r="N1326" s="114">
        <v>0</v>
      </c>
    </row>
    <row r="1327" spans="1:14">
      <c r="A1327" t="s">
        <v>342</v>
      </c>
      <c r="D1327" t="s">
        <v>430</v>
      </c>
      <c r="E1327" s="120">
        <v>0</v>
      </c>
      <c r="F1327">
        <v>13182.96</v>
      </c>
      <c r="G1327">
        <v>0</v>
      </c>
      <c r="H1327" s="114">
        <f t="shared" si="80"/>
        <v>11864.663999999999</v>
      </c>
      <c r="I1327" s="114">
        <v>0</v>
      </c>
      <c r="J1327" s="115">
        <f t="shared" si="81"/>
        <v>0</v>
      </c>
      <c r="K1327" s="116">
        <f t="shared" si="82"/>
        <v>0</v>
      </c>
      <c r="L1327" s="114">
        <v>0</v>
      </c>
      <c r="M1327" s="116">
        <f t="shared" si="83"/>
        <v>0</v>
      </c>
      <c r="N1327" s="114">
        <v>0</v>
      </c>
    </row>
    <row r="1328" spans="1:14">
      <c r="A1328" t="s">
        <v>342</v>
      </c>
      <c r="D1328" t="s">
        <v>430</v>
      </c>
      <c r="E1328" s="120">
        <v>0</v>
      </c>
      <c r="F1328">
        <v>26365.919999999998</v>
      </c>
      <c r="G1328">
        <v>0</v>
      </c>
      <c r="H1328" s="114">
        <f t="shared" si="80"/>
        <v>23729.327999999998</v>
      </c>
      <c r="I1328" s="114">
        <v>0</v>
      </c>
      <c r="J1328" s="115">
        <f t="shared" si="81"/>
        <v>0</v>
      </c>
      <c r="K1328" s="116">
        <f t="shared" si="82"/>
        <v>0</v>
      </c>
      <c r="L1328" s="114">
        <v>0</v>
      </c>
      <c r="M1328" s="116">
        <f t="shared" si="83"/>
        <v>0</v>
      </c>
      <c r="N1328" s="114">
        <v>0</v>
      </c>
    </row>
    <row r="1329" spans="1:14">
      <c r="A1329" t="s">
        <v>343</v>
      </c>
      <c r="D1329" t="s">
        <v>430</v>
      </c>
      <c r="E1329" s="120">
        <v>0</v>
      </c>
      <c r="F1329">
        <v>9.91</v>
      </c>
      <c r="G1329">
        <v>0</v>
      </c>
      <c r="H1329" s="114">
        <f t="shared" si="80"/>
        <v>8.9190000000000005</v>
      </c>
      <c r="I1329" s="114">
        <v>0</v>
      </c>
      <c r="J1329" s="115">
        <f t="shared" si="81"/>
        <v>0</v>
      </c>
      <c r="K1329" s="116">
        <f t="shared" si="82"/>
        <v>0</v>
      </c>
      <c r="L1329" s="114">
        <v>0</v>
      </c>
      <c r="M1329" s="116">
        <f t="shared" si="83"/>
        <v>0</v>
      </c>
      <c r="N1329" s="114">
        <v>0</v>
      </c>
    </row>
    <row r="1330" spans="1:14">
      <c r="A1330" t="s">
        <v>343</v>
      </c>
      <c r="D1330" t="s">
        <v>430</v>
      </c>
      <c r="E1330" s="120">
        <v>0</v>
      </c>
      <c r="F1330">
        <v>30.62</v>
      </c>
      <c r="G1330">
        <v>0</v>
      </c>
      <c r="H1330" s="114">
        <f t="shared" si="80"/>
        <v>27.558</v>
      </c>
      <c r="I1330" s="114">
        <v>0</v>
      </c>
      <c r="J1330" s="115">
        <f t="shared" si="81"/>
        <v>0</v>
      </c>
      <c r="K1330" s="116">
        <f t="shared" si="82"/>
        <v>0</v>
      </c>
      <c r="L1330" s="114">
        <v>0</v>
      </c>
      <c r="M1330" s="116">
        <f t="shared" si="83"/>
        <v>0</v>
      </c>
      <c r="N1330" s="114">
        <v>0</v>
      </c>
    </row>
    <row r="1331" spans="1:14">
      <c r="A1331" t="s">
        <v>343</v>
      </c>
      <c r="D1331" t="s">
        <v>430</v>
      </c>
      <c r="E1331" s="120">
        <v>0</v>
      </c>
      <c r="F1331">
        <v>39.65</v>
      </c>
      <c r="G1331">
        <v>0</v>
      </c>
      <c r="H1331" s="114">
        <f t="shared" si="80"/>
        <v>35.685000000000002</v>
      </c>
      <c r="I1331" s="114">
        <v>0</v>
      </c>
      <c r="J1331" s="115">
        <f t="shared" si="81"/>
        <v>0</v>
      </c>
      <c r="K1331" s="116">
        <f t="shared" si="82"/>
        <v>0</v>
      </c>
      <c r="L1331" s="114">
        <v>0</v>
      </c>
      <c r="M1331" s="116">
        <f t="shared" si="83"/>
        <v>0</v>
      </c>
      <c r="N1331" s="114">
        <v>0</v>
      </c>
    </row>
    <row r="1332" spans="1:14">
      <c r="A1332" t="s">
        <v>343</v>
      </c>
      <c r="D1332" t="s">
        <v>430</v>
      </c>
      <c r="E1332" s="120">
        <v>0</v>
      </c>
      <c r="F1332">
        <v>19.82</v>
      </c>
      <c r="G1332">
        <v>0</v>
      </c>
      <c r="H1332" s="114">
        <f t="shared" si="80"/>
        <v>17.838000000000001</v>
      </c>
      <c r="I1332" s="114">
        <v>0</v>
      </c>
      <c r="J1332" s="115">
        <f t="shared" si="81"/>
        <v>0</v>
      </c>
      <c r="K1332" s="116">
        <f t="shared" si="82"/>
        <v>0</v>
      </c>
      <c r="L1332" s="114">
        <v>0</v>
      </c>
      <c r="M1332" s="116">
        <f t="shared" si="83"/>
        <v>0</v>
      </c>
      <c r="N1332" s="114">
        <v>0</v>
      </c>
    </row>
    <row r="1333" spans="1:14">
      <c r="A1333" t="s">
        <v>343</v>
      </c>
      <c r="D1333" t="s">
        <v>430</v>
      </c>
      <c r="E1333" s="120">
        <v>0</v>
      </c>
      <c r="F1333">
        <v>22202.880000000001</v>
      </c>
      <c r="G1333">
        <v>0</v>
      </c>
      <c r="H1333" s="114">
        <f t="shared" si="80"/>
        <v>19982.592000000001</v>
      </c>
      <c r="I1333" s="114">
        <v>0</v>
      </c>
      <c r="J1333" s="115">
        <f t="shared" si="81"/>
        <v>0</v>
      </c>
      <c r="K1333" s="116">
        <f t="shared" si="82"/>
        <v>0</v>
      </c>
      <c r="L1333" s="114">
        <v>0</v>
      </c>
      <c r="M1333" s="116">
        <f t="shared" si="83"/>
        <v>0</v>
      </c>
      <c r="N1333" s="114">
        <v>0</v>
      </c>
    </row>
    <row r="1334" spans="1:14">
      <c r="A1334" t="s">
        <v>343</v>
      </c>
      <c r="D1334" t="s">
        <v>430</v>
      </c>
      <c r="E1334" s="120">
        <v>0</v>
      </c>
      <c r="F1334">
        <v>68579.839999999997</v>
      </c>
      <c r="G1334">
        <v>0</v>
      </c>
      <c r="H1334" s="114">
        <f t="shared" si="80"/>
        <v>61721.856</v>
      </c>
      <c r="I1334" s="114">
        <v>0</v>
      </c>
      <c r="J1334" s="115">
        <f t="shared" si="81"/>
        <v>0</v>
      </c>
      <c r="K1334" s="116">
        <f t="shared" si="82"/>
        <v>0</v>
      </c>
      <c r="L1334" s="114">
        <v>0</v>
      </c>
      <c r="M1334" s="116">
        <f t="shared" si="83"/>
        <v>0</v>
      </c>
      <c r="N1334" s="114">
        <v>0</v>
      </c>
    </row>
    <row r="1335" spans="1:14">
      <c r="A1335" t="s">
        <v>343</v>
      </c>
      <c r="D1335" t="s">
        <v>430</v>
      </c>
      <c r="E1335" s="120">
        <v>0</v>
      </c>
      <c r="F1335">
        <v>44405.760000000002</v>
      </c>
      <c r="G1335">
        <v>0</v>
      </c>
      <c r="H1335" s="114">
        <f t="shared" si="80"/>
        <v>39965.184000000001</v>
      </c>
      <c r="I1335" s="114">
        <v>0</v>
      </c>
      <c r="J1335" s="115">
        <f t="shared" si="81"/>
        <v>0</v>
      </c>
      <c r="K1335" s="116">
        <f t="shared" si="82"/>
        <v>0</v>
      </c>
      <c r="L1335" s="114">
        <v>0</v>
      </c>
      <c r="M1335" s="116">
        <f t="shared" si="83"/>
        <v>0</v>
      </c>
      <c r="N1335" s="114">
        <v>0</v>
      </c>
    </row>
    <row r="1336" spans="1:14">
      <c r="A1336" t="s">
        <v>343</v>
      </c>
      <c r="D1336" t="s">
        <v>430</v>
      </c>
      <c r="E1336" s="120">
        <v>0</v>
      </c>
      <c r="F1336">
        <v>88811.520000000004</v>
      </c>
      <c r="G1336">
        <v>0</v>
      </c>
      <c r="H1336" s="114">
        <f t="shared" si="80"/>
        <v>79930.368000000002</v>
      </c>
      <c r="I1336" s="114">
        <v>0</v>
      </c>
      <c r="J1336" s="115">
        <f t="shared" si="81"/>
        <v>0</v>
      </c>
      <c r="K1336" s="116">
        <f t="shared" si="82"/>
        <v>0</v>
      </c>
      <c r="L1336" s="114">
        <v>0</v>
      </c>
      <c r="M1336" s="116">
        <f t="shared" si="83"/>
        <v>0</v>
      </c>
      <c r="N1336" s="114">
        <v>0</v>
      </c>
    </row>
    <row r="1337" spans="1:14">
      <c r="A1337" t="s">
        <v>344</v>
      </c>
      <c r="D1337" t="s">
        <v>430</v>
      </c>
      <c r="E1337" s="120">
        <v>0</v>
      </c>
      <c r="F1337">
        <v>9.91</v>
      </c>
      <c r="G1337">
        <v>0</v>
      </c>
      <c r="H1337" s="114">
        <f t="shared" si="80"/>
        <v>8.9190000000000005</v>
      </c>
      <c r="I1337" s="114">
        <v>0</v>
      </c>
      <c r="J1337" s="115">
        <f t="shared" si="81"/>
        <v>0</v>
      </c>
      <c r="K1337" s="116">
        <f t="shared" si="82"/>
        <v>0</v>
      </c>
      <c r="L1337" s="114">
        <v>0</v>
      </c>
      <c r="M1337" s="116">
        <f t="shared" si="83"/>
        <v>0</v>
      </c>
      <c r="N1337" s="114">
        <v>0</v>
      </c>
    </row>
    <row r="1338" spans="1:14">
      <c r="A1338" t="s">
        <v>344</v>
      </c>
      <c r="D1338" t="s">
        <v>430</v>
      </c>
      <c r="E1338" s="120">
        <v>0</v>
      </c>
      <c r="F1338">
        <v>30.62</v>
      </c>
      <c r="G1338">
        <v>0</v>
      </c>
      <c r="H1338" s="114">
        <f t="shared" si="80"/>
        <v>27.558</v>
      </c>
      <c r="I1338" s="114">
        <v>0</v>
      </c>
      <c r="J1338" s="115">
        <f t="shared" si="81"/>
        <v>0</v>
      </c>
      <c r="K1338" s="116">
        <f t="shared" si="82"/>
        <v>0</v>
      </c>
      <c r="L1338" s="114">
        <v>0</v>
      </c>
      <c r="M1338" s="116">
        <f t="shared" si="83"/>
        <v>0</v>
      </c>
      <c r="N1338" s="114">
        <v>0</v>
      </c>
    </row>
    <row r="1339" spans="1:14">
      <c r="A1339" t="s">
        <v>344</v>
      </c>
      <c r="D1339" t="s">
        <v>430</v>
      </c>
      <c r="E1339" s="120">
        <v>0</v>
      </c>
      <c r="F1339">
        <v>39.65</v>
      </c>
      <c r="G1339">
        <v>0</v>
      </c>
      <c r="H1339" s="114">
        <f t="shared" si="80"/>
        <v>35.685000000000002</v>
      </c>
      <c r="I1339" s="114">
        <v>0</v>
      </c>
      <c r="J1339" s="115">
        <f t="shared" si="81"/>
        <v>0</v>
      </c>
      <c r="K1339" s="116">
        <f t="shared" si="82"/>
        <v>0</v>
      </c>
      <c r="L1339" s="114">
        <v>0</v>
      </c>
      <c r="M1339" s="116">
        <f t="shared" si="83"/>
        <v>0</v>
      </c>
      <c r="N1339" s="114">
        <v>0</v>
      </c>
    </row>
    <row r="1340" spans="1:14">
      <c r="A1340" t="s">
        <v>344</v>
      </c>
      <c r="D1340" t="s">
        <v>430</v>
      </c>
      <c r="E1340" s="120">
        <v>0</v>
      </c>
      <c r="F1340">
        <v>19.82</v>
      </c>
      <c r="G1340">
        <v>0</v>
      </c>
      <c r="H1340" s="114">
        <f t="shared" si="80"/>
        <v>17.838000000000001</v>
      </c>
      <c r="I1340" s="114">
        <v>0</v>
      </c>
      <c r="J1340" s="115">
        <f t="shared" si="81"/>
        <v>0</v>
      </c>
      <c r="K1340" s="116">
        <f t="shared" si="82"/>
        <v>0</v>
      </c>
      <c r="L1340" s="114">
        <v>0</v>
      </c>
      <c r="M1340" s="116">
        <f t="shared" si="83"/>
        <v>0</v>
      </c>
      <c r="N1340" s="114">
        <v>0</v>
      </c>
    </row>
    <row r="1341" spans="1:14">
      <c r="A1341" t="s">
        <v>345</v>
      </c>
      <c r="D1341" t="s">
        <v>430</v>
      </c>
      <c r="E1341" s="120">
        <v>0</v>
      </c>
      <c r="F1341">
        <v>9.91</v>
      </c>
      <c r="G1341">
        <v>0</v>
      </c>
      <c r="H1341" s="114">
        <f t="shared" si="80"/>
        <v>8.9190000000000005</v>
      </c>
      <c r="I1341" s="114">
        <v>0</v>
      </c>
      <c r="J1341" s="115">
        <f t="shared" si="81"/>
        <v>0</v>
      </c>
      <c r="K1341" s="116">
        <f t="shared" si="82"/>
        <v>0</v>
      </c>
      <c r="L1341" s="114">
        <v>0</v>
      </c>
      <c r="M1341" s="116">
        <f t="shared" si="83"/>
        <v>0</v>
      </c>
      <c r="N1341" s="114">
        <v>0</v>
      </c>
    </row>
    <row r="1342" spans="1:14">
      <c r="A1342" t="s">
        <v>345</v>
      </c>
      <c r="D1342" t="s">
        <v>430</v>
      </c>
      <c r="E1342" s="120">
        <v>0</v>
      </c>
      <c r="F1342">
        <v>30.62</v>
      </c>
      <c r="G1342">
        <v>0</v>
      </c>
      <c r="H1342" s="114">
        <f t="shared" si="80"/>
        <v>27.558</v>
      </c>
      <c r="I1342" s="114">
        <v>0</v>
      </c>
      <c r="J1342" s="115">
        <f t="shared" si="81"/>
        <v>0</v>
      </c>
      <c r="K1342" s="116">
        <f t="shared" si="82"/>
        <v>0</v>
      </c>
      <c r="L1342" s="114">
        <v>0</v>
      </c>
      <c r="M1342" s="116">
        <f t="shared" si="83"/>
        <v>0</v>
      </c>
      <c r="N1342" s="114">
        <v>0</v>
      </c>
    </row>
    <row r="1343" spans="1:14">
      <c r="A1343" t="s">
        <v>345</v>
      </c>
      <c r="D1343" t="s">
        <v>430</v>
      </c>
      <c r="E1343" s="120">
        <v>0</v>
      </c>
      <c r="F1343">
        <v>39.65</v>
      </c>
      <c r="G1343">
        <v>0</v>
      </c>
      <c r="H1343" s="114">
        <f t="shared" si="80"/>
        <v>35.685000000000002</v>
      </c>
      <c r="I1343" s="114">
        <v>0</v>
      </c>
      <c r="J1343" s="115">
        <f t="shared" si="81"/>
        <v>0</v>
      </c>
      <c r="K1343" s="116">
        <f t="shared" si="82"/>
        <v>0</v>
      </c>
      <c r="L1343" s="114">
        <v>0</v>
      </c>
      <c r="M1343" s="116">
        <f t="shared" si="83"/>
        <v>0</v>
      </c>
      <c r="N1343" s="114">
        <v>0</v>
      </c>
    </row>
    <row r="1344" spans="1:14">
      <c r="A1344" t="s">
        <v>345</v>
      </c>
      <c r="D1344" t="s">
        <v>430</v>
      </c>
      <c r="E1344" s="120">
        <v>0</v>
      </c>
      <c r="F1344">
        <v>19.82</v>
      </c>
      <c r="G1344">
        <v>0</v>
      </c>
      <c r="H1344" s="114">
        <f t="shared" si="80"/>
        <v>17.838000000000001</v>
      </c>
      <c r="I1344" s="114">
        <v>0</v>
      </c>
      <c r="J1344" s="115">
        <f t="shared" si="81"/>
        <v>0</v>
      </c>
      <c r="K1344" s="116">
        <f t="shared" si="82"/>
        <v>0</v>
      </c>
      <c r="L1344" s="114">
        <v>0</v>
      </c>
      <c r="M1344" s="116">
        <f t="shared" si="83"/>
        <v>0</v>
      </c>
      <c r="N1344" s="114">
        <v>0</v>
      </c>
    </row>
    <row r="1345" spans="1:14">
      <c r="A1345" t="s">
        <v>346</v>
      </c>
      <c r="D1345" t="s">
        <v>430</v>
      </c>
      <c r="E1345" s="120">
        <v>0</v>
      </c>
      <c r="F1345">
        <v>9.91</v>
      </c>
      <c r="G1345">
        <v>0</v>
      </c>
      <c r="H1345" s="114">
        <f t="shared" si="80"/>
        <v>8.9190000000000005</v>
      </c>
      <c r="I1345" s="114">
        <v>0</v>
      </c>
      <c r="J1345" s="115">
        <f t="shared" si="81"/>
        <v>0</v>
      </c>
      <c r="K1345" s="116">
        <f t="shared" si="82"/>
        <v>0</v>
      </c>
      <c r="L1345" s="114">
        <v>0</v>
      </c>
      <c r="M1345" s="116">
        <f t="shared" si="83"/>
        <v>0</v>
      </c>
      <c r="N1345" s="114">
        <v>0</v>
      </c>
    </row>
    <row r="1346" spans="1:14">
      <c r="A1346" t="s">
        <v>346</v>
      </c>
      <c r="D1346" t="s">
        <v>430</v>
      </c>
      <c r="E1346" s="120">
        <v>0</v>
      </c>
      <c r="F1346">
        <v>30.62</v>
      </c>
      <c r="G1346">
        <v>0</v>
      </c>
      <c r="H1346" s="114">
        <f t="shared" si="80"/>
        <v>27.558</v>
      </c>
      <c r="I1346" s="114">
        <v>0</v>
      </c>
      <c r="J1346" s="115">
        <f t="shared" si="81"/>
        <v>0</v>
      </c>
      <c r="K1346" s="116">
        <f t="shared" si="82"/>
        <v>0</v>
      </c>
      <c r="L1346" s="114">
        <v>0</v>
      </c>
      <c r="M1346" s="116">
        <f t="shared" si="83"/>
        <v>0</v>
      </c>
      <c r="N1346" s="114">
        <v>0</v>
      </c>
    </row>
    <row r="1347" spans="1:14">
      <c r="A1347" t="s">
        <v>346</v>
      </c>
      <c r="D1347" t="s">
        <v>430</v>
      </c>
      <c r="E1347" s="120">
        <v>0</v>
      </c>
      <c r="F1347">
        <v>39.65</v>
      </c>
      <c r="G1347">
        <v>0</v>
      </c>
      <c r="H1347" s="114">
        <f t="shared" ref="H1347:H1410" si="84">F1347*$H$5</f>
        <v>35.685000000000002</v>
      </c>
      <c r="I1347" s="114">
        <v>0</v>
      </c>
      <c r="J1347" s="115">
        <f t="shared" ref="J1347:J1410" si="85">G1347</f>
        <v>0</v>
      </c>
      <c r="K1347" s="116">
        <f t="shared" ref="K1347:K1410" si="86">G1347/F1347</f>
        <v>0</v>
      </c>
      <c r="L1347" s="114">
        <v>0</v>
      </c>
      <c r="M1347" s="116">
        <f t="shared" ref="M1347:M1410" si="87">K1347</f>
        <v>0</v>
      </c>
      <c r="N1347" s="114">
        <v>0</v>
      </c>
    </row>
    <row r="1348" spans="1:14">
      <c r="A1348" t="s">
        <v>346</v>
      </c>
      <c r="D1348" t="s">
        <v>430</v>
      </c>
      <c r="E1348" s="120">
        <v>0</v>
      </c>
      <c r="F1348">
        <v>19.82</v>
      </c>
      <c r="G1348">
        <v>0</v>
      </c>
      <c r="H1348" s="114">
        <f t="shared" si="84"/>
        <v>17.838000000000001</v>
      </c>
      <c r="I1348" s="114">
        <v>0</v>
      </c>
      <c r="J1348" s="115">
        <f t="shared" si="85"/>
        <v>0</v>
      </c>
      <c r="K1348" s="116">
        <f t="shared" si="86"/>
        <v>0</v>
      </c>
      <c r="L1348" s="114">
        <v>0</v>
      </c>
      <c r="M1348" s="116">
        <f t="shared" si="87"/>
        <v>0</v>
      </c>
      <c r="N1348" s="114">
        <v>0</v>
      </c>
    </row>
    <row r="1349" spans="1:14">
      <c r="A1349" t="s">
        <v>346</v>
      </c>
      <c r="D1349" t="s">
        <v>430</v>
      </c>
      <c r="E1349" s="120">
        <v>0</v>
      </c>
      <c r="F1349">
        <v>9713.76</v>
      </c>
      <c r="G1349">
        <v>0</v>
      </c>
      <c r="H1349" s="114">
        <f t="shared" si="84"/>
        <v>8742.384</v>
      </c>
      <c r="I1349" s="114">
        <v>0</v>
      </c>
      <c r="J1349" s="115">
        <f t="shared" si="85"/>
        <v>0</v>
      </c>
      <c r="K1349" s="116">
        <f t="shared" si="86"/>
        <v>0</v>
      </c>
      <c r="L1349" s="114">
        <v>0</v>
      </c>
      <c r="M1349" s="116">
        <f t="shared" si="87"/>
        <v>0</v>
      </c>
      <c r="N1349" s="114">
        <v>0</v>
      </c>
    </row>
    <row r="1350" spans="1:14">
      <c r="A1350" t="s">
        <v>346</v>
      </c>
      <c r="D1350" t="s">
        <v>430</v>
      </c>
      <c r="E1350" s="120">
        <v>0</v>
      </c>
      <c r="F1350">
        <v>30003.68</v>
      </c>
      <c r="G1350">
        <v>0</v>
      </c>
      <c r="H1350" s="114">
        <f t="shared" si="84"/>
        <v>27003.312000000002</v>
      </c>
      <c r="I1350" s="114">
        <v>0</v>
      </c>
      <c r="J1350" s="115">
        <f t="shared" si="85"/>
        <v>0</v>
      </c>
      <c r="K1350" s="116">
        <f t="shared" si="86"/>
        <v>0</v>
      </c>
      <c r="L1350" s="114">
        <v>0</v>
      </c>
      <c r="M1350" s="116">
        <f t="shared" si="87"/>
        <v>0</v>
      </c>
      <c r="N1350" s="114">
        <v>0</v>
      </c>
    </row>
    <row r="1351" spans="1:14">
      <c r="A1351" t="s">
        <v>346</v>
      </c>
      <c r="D1351" t="s">
        <v>430</v>
      </c>
      <c r="E1351" s="120">
        <v>0</v>
      </c>
      <c r="F1351">
        <v>19427.52</v>
      </c>
      <c r="G1351">
        <v>0</v>
      </c>
      <c r="H1351" s="114">
        <f t="shared" si="84"/>
        <v>17484.768</v>
      </c>
      <c r="I1351" s="114">
        <v>0</v>
      </c>
      <c r="J1351" s="115">
        <f t="shared" si="85"/>
        <v>0</v>
      </c>
      <c r="K1351" s="116">
        <f t="shared" si="86"/>
        <v>0</v>
      </c>
      <c r="L1351" s="114">
        <v>0</v>
      </c>
      <c r="M1351" s="116">
        <f t="shared" si="87"/>
        <v>0</v>
      </c>
      <c r="N1351" s="114">
        <v>0</v>
      </c>
    </row>
    <row r="1352" spans="1:14">
      <c r="A1352" t="s">
        <v>346</v>
      </c>
      <c r="D1352" t="s">
        <v>430</v>
      </c>
      <c r="E1352" s="120">
        <v>0</v>
      </c>
      <c r="F1352">
        <v>38855.040000000001</v>
      </c>
      <c r="G1352">
        <v>0</v>
      </c>
      <c r="H1352" s="114">
        <f t="shared" si="84"/>
        <v>34969.536</v>
      </c>
      <c r="I1352" s="114">
        <v>0</v>
      </c>
      <c r="J1352" s="115">
        <f t="shared" si="85"/>
        <v>0</v>
      </c>
      <c r="K1352" s="116">
        <f t="shared" si="86"/>
        <v>0</v>
      </c>
      <c r="L1352" s="114">
        <v>0</v>
      </c>
      <c r="M1352" s="116">
        <f t="shared" si="87"/>
        <v>0</v>
      </c>
      <c r="N1352" s="114">
        <v>0</v>
      </c>
    </row>
    <row r="1353" spans="1:14">
      <c r="A1353" t="s">
        <v>347</v>
      </c>
      <c r="D1353" t="s">
        <v>430</v>
      </c>
      <c r="E1353" s="120">
        <v>0</v>
      </c>
      <c r="F1353">
        <v>9.91</v>
      </c>
      <c r="G1353">
        <v>0</v>
      </c>
      <c r="H1353" s="114">
        <f t="shared" si="84"/>
        <v>8.9190000000000005</v>
      </c>
      <c r="I1353" s="114">
        <v>0</v>
      </c>
      <c r="J1353" s="115">
        <f t="shared" si="85"/>
        <v>0</v>
      </c>
      <c r="K1353" s="116">
        <f t="shared" si="86"/>
        <v>0</v>
      </c>
      <c r="L1353" s="114">
        <v>0</v>
      </c>
      <c r="M1353" s="116">
        <f t="shared" si="87"/>
        <v>0</v>
      </c>
      <c r="N1353" s="114">
        <v>0</v>
      </c>
    </row>
    <row r="1354" spans="1:14">
      <c r="A1354" t="s">
        <v>347</v>
      </c>
      <c r="D1354" t="s">
        <v>430</v>
      </c>
      <c r="E1354" s="120">
        <v>0</v>
      </c>
      <c r="F1354">
        <v>30.62</v>
      </c>
      <c r="G1354">
        <v>0</v>
      </c>
      <c r="H1354" s="114">
        <f t="shared" si="84"/>
        <v>27.558</v>
      </c>
      <c r="I1354" s="114">
        <v>0</v>
      </c>
      <c r="J1354" s="115">
        <f t="shared" si="85"/>
        <v>0</v>
      </c>
      <c r="K1354" s="116">
        <f t="shared" si="86"/>
        <v>0</v>
      </c>
      <c r="L1354" s="114">
        <v>0</v>
      </c>
      <c r="M1354" s="116">
        <f t="shared" si="87"/>
        <v>0</v>
      </c>
      <c r="N1354" s="114">
        <v>0</v>
      </c>
    </row>
    <row r="1355" spans="1:14">
      <c r="A1355" t="s">
        <v>347</v>
      </c>
      <c r="D1355" t="s">
        <v>430</v>
      </c>
      <c r="E1355" s="120">
        <v>0</v>
      </c>
      <c r="F1355">
        <v>39.65</v>
      </c>
      <c r="G1355">
        <v>0</v>
      </c>
      <c r="H1355" s="114">
        <f t="shared" si="84"/>
        <v>35.685000000000002</v>
      </c>
      <c r="I1355" s="114">
        <v>0</v>
      </c>
      <c r="J1355" s="115">
        <f t="shared" si="85"/>
        <v>0</v>
      </c>
      <c r="K1355" s="116">
        <f t="shared" si="86"/>
        <v>0</v>
      </c>
      <c r="L1355" s="114">
        <v>0</v>
      </c>
      <c r="M1355" s="116">
        <f t="shared" si="87"/>
        <v>0</v>
      </c>
      <c r="N1355" s="114">
        <v>0</v>
      </c>
    </row>
    <row r="1356" spans="1:14">
      <c r="A1356" t="s">
        <v>347</v>
      </c>
      <c r="D1356" t="s">
        <v>430</v>
      </c>
      <c r="E1356" s="120">
        <v>0</v>
      </c>
      <c r="F1356">
        <v>19.82</v>
      </c>
      <c r="G1356">
        <v>0</v>
      </c>
      <c r="H1356" s="114">
        <f t="shared" si="84"/>
        <v>17.838000000000001</v>
      </c>
      <c r="I1356" s="114">
        <v>0</v>
      </c>
      <c r="J1356" s="115">
        <f t="shared" si="85"/>
        <v>0</v>
      </c>
      <c r="K1356" s="116">
        <f t="shared" si="86"/>
        <v>0</v>
      </c>
      <c r="L1356" s="114">
        <v>0</v>
      </c>
      <c r="M1356" s="116">
        <f t="shared" si="87"/>
        <v>0</v>
      </c>
      <c r="N1356" s="114">
        <v>0</v>
      </c>
    </row>
    <row r="1357" spans="1:14">
      <c r="A1357" t="s">
        <v>347</v>
      </c>
      <c r="D1357" t="s">
        <v>430</v>
      </c>
      <c r="E1357" s="120">
        <v>0</v>
      </c>
      <c r="F1357">
        <v>12836.04</v>
      </c>
      <c r="G1357">
        <v>0</v>
      </c>
      <c r="H1357" s="114">
        <f t="shared" si="84"/>
        <v>11552.436000000002</v>
      </c>
      <c r="I1357" s="114">
        <v>0</v>
      </c>
      <c r="J1357" s="115">
        <f t="shared" si="85"/>
        <v>0</v>
      </c>
      <c r="K1357" s="116">
        <f t="shared" si="86"/>
        <v>0</v>
      </c>
      <c r="L1357" s="114">
        <v>0</v>
      </c>
      <c r="M1357" s="116">
        <f t="shared" si="87"/>
        <v>0</v>
      </c>
      <c r="N1357" s="114">
        <v>0</v>
      </c>
    </row>
    <row r="1358" spans="1:14">
      <c r="A1358" t="s">
        <v>347</v>
      </c>
      <c r="D1358" t="s">
        <v>430</v>
      </c>
      <c r="E1358" s="120">
        <v>0</v>
      </c>
      <c r="F1358">
        <v>39647.72</v>
      </c>
      <c r="G1358">
        <v>0</v>
      </c>
      <c r="H1358" s="114">
        <f t="shared" si="84"/>
        <v>35682.948000000004</v>
      </c>
      <c r="I1358" s="114">
        <v>0</v>
      </c>
      <c r="J1358" s="115">
        <f t="shared" si="85"/>
        <v>0</v>
      </c>
      <c r="K1358" s="116">
        <f t="shared" si="86"/>
        <v>0</v>
      </c>
      <c r="L1358" s="114">
        <v>0</v>
      </c>
      <c r="M1358" s="116">
        <f t="shared" si="87"/>
        <v>0</v>
      </c>
      <c r="N1358" s="114">
        <v>0</v>
      </c>
    </row>
    <row r="1359" spans="1:14">
      <c r="A1359" t="s">
        <v>347</v>
      </c>
      <c r="D1359" t="s">
        <v>430</v>
      </c>
      <c r="E1359" s="120">
        <v>0</v>
      </c>
      <c r="F1359">
        <v>25672.080000000002</v>
      </c>
      <c r="G1359">
        <v>0</v>
      </c>
      <c r="H1359" s="114">
        <f t="shared" si="84"/>
        <v>23104.872000000003</v>
      </c>
      <c r="I1359" s="114">
        <v>0</v>
      </c>
      <c r="J1359" s="115">
        <f t="shared" si="85"/>
        <v>0</v>
      </c>
      <c r="K1359" s="116">
        <f t="shared" si="86"/>
        <v>0</v>
      </c>
      <c r="L1359" s="114">
        <v>0</v>
      </c>
      <c r="M1359" s="116">
        <f t="shared" si="87"/>
        <v>0</v>
      </c>
      <c r="N1359" s="114">
        <v>0</v>
      </c>
    </row>
    <row r="1360" spans="1:14">
      <c r="A1360" t="s">
        <v>347</v>
      </c>
      <c r="D1360" t="s">
        <v>430</v>
      </c>
      <c r="E1360" s="120">
        <v>0</v>
      </c>
      <c r="F1360">
        <v>51344.160000000003</v>
      </c>
      <c r="G1360">
        <v>0</v>
      </c>
      <c r="H1360" s="114">
        <f t="shared" si="84"/>
        <v>46209.744000000006</v>
      </c>
      <c r="I1360" s="114">
        <v>0</v>
      </c>
      <c r="J1360" s="115">
        <f t="shared" si="85"/>
        <v>0</v>
      </c>
      <c r="K1360" s="116">
        <f t="shared" si="86"/>
        <v>0</v>
      </c>
      <c r="L1360" s="114">
        <v>0</v>
      </c>
      <c r="M1360" s="116">
        <f t="shared" si="87"/>
        <v>0</v>
      </c>
      <c r="N1360" s="114">
        <v>0</v>
      </c>
    </row>
    <row r="1361" spans="1:14">
      <c r="A1361" t="s">
        <v>348</v>
      </c>
      <c r="D1361" t="s">
        <v>430</v>
      </c>
      <c r="E1361" s="120">
        <v>0</v>
      </c>
      <c r="F1361">
        <v>108.7</v>
      </c>
      <c r="G1361">
        <v>0</v>
      </c>
      <c r="H1361" s="114">
        <f t="shared" si="84"/>
        <v>97.83</v>
      </c>
      <c r="I1361" s="114">
        <v>0</v>
      </c>
      <c r="J1361" s="115">
        <f t="shared" si="85"/>
        <v>0</v>
      </c>
      <c r="K1361" s="116">
        <f t="shared" si="86"/>
        <v>0</v>
      </c>
      <c r="L1361" s="114">
        <v>0</v>
      </c>
      <c r="M1361" s="116">
        <f t="shared" si="87"/>
        <v>0</v>
      </c>
      <c r="N1361" s="114">
        <v>0</v>
      </c>
    </row>
    <row r="1362" spans="1:14">
      <c r="A1362" t="s">
        <v>348</v>
      </c>
      <c r="D1362" t="s">
        <v>430</v>
      </c>
      <c r="E1362" s="120">
        <v>0</v>
      </c>
      <c r="F1362">
        <v>108.7</v>
      </c>
      <c r="G1362">
        <v>0</v>
      </c>
      <c r="H1362" s="114">
        <f t="shared" si="84"/>
        <v>97.83</v>
      </c>
      <c r="I1362" s="114">
        <v>0</v>
      </c>
      <c r="J1362" s="115">
        <f t="shared" si="85"/>
        <v>0</v>
      </c>
      <c r="K1362" s="116">
        <f t="shared" si="86"/>
        <v>0</v>
      </c>
      <c r="L1362" s="114">
        <v>0</v>
      </c>
      <c r="M1362" s="116">
        <f t="shared" si="87"/>
        <v>0</v>
      </c>
      <c r="N1362" s="114">
        <v>0</v>
      </c>
    </row>
    <row r="1363" spans="1:14">
      <c r="A1363" t="s">
        <v>348</v>
      </c>
      <c r="D1363" t="s">
        <v>430</v>
      </c>
      <c r="E1363" s="120">
        <v>0</v>
      </c>
      <c r="F1363">
        <v>0</v>
      </c>
      <c r="G1363">
        <v>0</v>
      </c>
      <c r="H1363" s="114">
        <f t="shared" si="84"/>
        <v>0</v>
      </c>
      <c r="I1363" s="114">
        <v>0</v>
      </c>
      <c r="J1363" s="115">
        <f t="shared" si="85"/>
        <v>0</v>
      </c>
      <c r="K1363" s="116" t="e">
        <f t="shared" si="86"/>
        <v>#DIV/0!</v>
      </c>
      <c r="L1363" s="114">
        <v>0</v>
      </c>
      <c r="M1363" s="116" t="e">
        <f t="shared" si="87"/>
        <v>#DIV/0!</v>
      </c>
      <c r="N1363" s="114">
        <v>0</v>
      </c>
    </row>
    <row r="1364" spans="1:14">
      <c r="A1364" t="s">
        <v>348</v>
      </c>
      <c r="D1364" t="s">
        <v>430</v>
      </c>
      <c r="E1364" s="120">
        <v>0</v>
      </c>
      <c r="F1364">
        <v>21485.98</v>
      </c>
      <c r="G1364">
        <v>0</v>
      </c>
      <c r="H1364" s="114">
        <f t="shared" si="84"/>
        <v>19337.382000000001</v>
      </c>
      <c r="I1364" s="114">
        <v>0</v>
      </c>
      <c r="J1364" s="115">
        <f t="shared" si="85"/>
        <v>0</v>
      </c>
      <c r="K1364" s="116">
        <f t="shared" si="86"/>
        <v>0</v>
      </c>
      <c r="L1364" s="114">
        <v>0</v>
      </c>
      <c r="M1364" s="116">
        <f t="shared" si="87"/>
        <v>0</v>
      </c>
      <c r="N1364" s="114">
        <v>0</v>
      </c>
    </row>
    <row r="1365" spans="1:14">
      <c r="A1365" t="s">
        <v>349</v>
      </c>
      <c r="D1365" t="s">
        <v>430</v>
      </c>
      <c r="E1365" s="120">
        <v>0</v>
      </c>
      <c r="F1365">
        <v>108.7</v>
      </c>
      <c r="G1365">
        <v>0</v>
      </c>
      <c r="H1365" s="114">
        <f t="shared" si="84"/>
        <v>97.83</v>
      </c>
      <c r="I1365" s="114">
        <v>0</v>
      </c>
      <c r="J1365" s="115">
        <f t="shared" si="85"/>
        <v>0</v>
      </c>
      <c r="K1365" s="116">
        <f t="shared" si="86"/>
        <v>0</v>
      </c>
      <c r="L1365" s="114">
        <v>0</v>
      </c>
      <c r="M1365" s="116">
        <f t="shared" si="87"/>
        <v>0</v>
      </c>
      <c r="N1365" s="114">
        <v>0</v>
      </c>
    </row>
    <row r="1366" spans="1:14">
      <c r="A1366" t="s">
        <v>349</v>
      </c>
      <c r="D1366" t="s">
        <v>430</v>
      </c>
      <c r="E1366" s="120">
        <v>0</v>
      </c>
      <c r="F1366">
        <v>108.7</v>
      </c>
      <c r="G1366">
        <v>0</v>
      </c>
      <c r="H1366" s="114">
        <f t="shared" si="84"/>
        <v>97.83</v>
      </c>
      <c r="I1366" s="114">
        <v>0</v>
      </c>
      <c r="J1366" s="115">
        <f t="shared" si="85"/>
        <v>0</v>
      </c>
      <c r="K1366" s="116">
        <f t="shared" si="86"/>
        <v>0</v>
      </c>
      <c r="L1366" s="114">
        <v>0</v>
      </c>
      <c r="M1366" s="116">
        <f t="shared" si="87"/>
        <v>0</v>
      </c>
      <c r="N1366" s="114">
        <v>0</v>
      </c>
    </row>
    <row r="1367" spans="1:14">
      <c r="A1367" t="s">
        <v>349</v>
      </c>
      <c r="D1367" t="s">
        <v>430</v>
      </c>
      <c r="E1367" s="120">
        <v>0</v>
      </c>
      <c r="F1367">
        <v>0</v>
      </c>
      <c r="G1367">
        <v>0</v>
      </c>
      <c r="H1367" s="114">
        <f t="shared" si="84"/>
        <v>0</v>
      </c>
      <c r="I1367" s="114">
        <v>0</v>
      </c>
      <c r="J1367" s="115">
        <f t="shared" si="85"/>
        <v>0</v>
      </c>
      <c r="K1367" s="116" t="e">
        <f t="shared" si="86"/>
        <v>#DIV/0!</v>
      </c>
      <c r="L1367" s="114">
        <v>0</v>
      </c>
      <c r="M1367" s="116" t="e">
        <f t="shared" si="87"/>
        <v>#DIV/0!</v>
      </c>
      <c r="N1367" s="114">
        <v>0</v>
      </c>
    </row>
    <row r="1368" spans="1:14">
      <c r="A1368" t="s">
        <v>349</v>
      </c>
      <c r="D1368" t="s">
        <v>430</v>
      </c>
      <c r="E1368" s="120">
        <v>0</v>
      </c>
      <c r="F1368">
        <v>300000</v>
      </c>
      <c r="G1368">
        <v>0</v>
      </c>
      <c r="H1368" s="114">
        <f t="shared" si="84"/>
        <v>270000</v>
      </c>
      <c r="I1368" s="114">
        <v>0</v>
      </c>
      <c r="J1368" s="115">
        <f t="shared" si="85"/>
        <v>0</v>
      </c>
      <c r="K1368" s="116">
        <f t="shared" si="86"/>
        <v>0</v>
      </c>
      <c r="L1368" s="114">
        <v>0</v>
      </c>
      <c r="M1368" s="116">
        <f t="shared" si="87"/>
        <v>0</v>
      </c>
      <c r="N1368" s="114">
        <v>0</v>
      </c>
    </row>
    <row r="1369" spans="1:14">
      <c r="A1369" t="s">
        <v>350</v>
      </c>
      <c r="D1369" t="s">
        <v>430</v>
      </c>
      <c r="E1369" s="120">
        <v>0</v>
      </c>
      <c r="F1369">
        <v>9.91</v>
      </c>
      <c r="G1369">
        <v>0</v>
      </c>
      <c r="H1369" s="114">
        <f t="shared" si="84"/>
        <v>8.9190000000000005</v>
      </c>
      <c r="I1369" s="114">
        <v>0</v>
      </c>
      <c r="J1369" s="115">
        <f t="shared" si="85"/>
        <v>0</v>
      </c>
      <c r="K1369" s="116">
        <f t="shared" si="86"/>
        <v>0</v>
      </c>
      <c r="L1369" s="114">
        <v>0</v>
      </c>
      <c r="M1369" s="116">
        <f t="shared" si="87"/>
        <v>0</v>
      </c>
      <c r="N1369" s="114">
        <v>0</v>
      </c>
    </row>
    <row r="1370" spans="1:14">
      <c r="A1370" t="s">
        <v>350</v>
      </c>
      <c r="D1370" t="s">
        <v>430</v>
      </c>
      <c r="E1370" s="120">
        <v>0</v>
      </c>
      <c r="F1370">
        <v>30.62</v>
      </c>
      <c r="G1370">
        <v>0</v>
      </c>
      <c r="H1370" s="114">
        <f t="shared" si="84"/>
        <v>27.558</v>
      </c>
      <c r="I1370" s="114">
        <v>0</v>
      </c>
      <c r="J1370" s="115">
        <f t="shared" si="85"/>
        <v>0</v>
      </c>
      <c r="K1370" s="116">
        <f t="shared" si="86"/>
        <v>0</v>
      </c>
      <c r="L1370" s="114">
        <v>0</v>
      </c>
      <c r="M1370" s="116">
        <f t="shared" si="87"/>
        <v>0</v>
      </c>
      <c r="N1370" s="114">
        <v>0</v>
      </c>
    </row>
    <row r="1371" spans="1:14">
      <c r="A1371" t="s">
        <v>350</v>
      </c>
      <c r="D1371" t="s">
        <v>430</v>
      </c>
      <c r="E1371" s="120">
        <v>0</v>
      </c>
      <c r="F1371">
        <v>39.65</v>
      </c>
      <c r="G1371">
        <v>0</v>
      </c>
      <c r="H1371" s="114">
        <f t="shared" si="84"/>
        <v>35.685000000000002</v>
      </c>
      <c r="I1371" s="114">
        <v>0</v>
      </c>
      <c r="J1371" s="115">
        <f t="shared" si="85"/>
        <v>0</v>
      </c>
      <c r="K1371" s="116">
        <f t="shared" si="86"/>
        <v>0</v>
      </c>
      <c r="L1371" s="114">
        <v>0</v>
      </c>
      <c r="M1371" s="116">
        <f t="shared" si="87"/>
        <v>0</v>
      </c>
      <c r="N1371" s="114">
        <v>0</v>
      </c>
    </row>
    <row r="1372" spans="1:14">
      <c r="A1372" t="s">
        <v>350</v>
      </c>
      <c r="D1372" t="s">
        <v>430</v>
      </c>
      <c r="E1372" s="120">
        <v>0</v>
      </c>
      <c r="F1372">
        <v>19.82</v>
      </c>
      <c r="G1372">
        <v>0</v>
      </c>
      <c r="H1372" s="114">
        <f t="shared" si="84"/>
        <v>17.838000000000001</v>
      </c>
      <c r="I1372" s="114">
        <v>0</v>
      </c>
      <c r="J1372" s="115">
        <f t="shared" si="85"/>
        <v>0</v>
      </c>
      <c r="K1372" s="116">
        <f t="shared" si="86"/>
        <v>0</v>
      </c>
      <c r="L1372" s="114">
        <v>0</v>
      </c>
      <c r="M1372" s="116">
        <f t="shared" si="87"/>
        <v>0</v>
      </c>
      <c r="N1372" s="114">
        <v>0</v>
      </c>
    </row>
    <row r="1373" spans="1:14">
      <c r="A1373" t="s">
        <v>351</v>
      </c>
      <c r="D1373" t="s">
        <v>430</v>
      </c>
      <c r="E1373" s="120">
        <v>0</v>
      </c>
      <c r="F1373">
        <v>9.91</v>
      </c>
      <c r="G1373">
        <v>0</v>
      </c>
      <c r="H1373" s="114">
        <f t="shared" si="84"/>
        <v>8.9190000000000005</v>
      </c>
      <c r="I1373" s="114">
        <v>0</v>
      </c>
      <c r="J1373" s="115">
        <f t="shared" si="85"/>
        <v>0</v>
      </c>
      <c r="K1373" s="116">
        <f t="shared" si="86"/>
        <v>0</v>
      </c>
      <c r="L1373" s="114">
        <v>0</v>
      </c>
      <c r="M1373" s="116">
        <f t="shared" si="87"/>
        <v>0</v>
      </c>
      <c r="N1373" s="114">
        <v>0</v>
      </c>
    </row>
    <row r="1374" spans="1:14">
      <c r="A1374" t="s">
        <v>351</v>
      </c>
      <c r="D1374" t="s">
        <v>430</v>
      </c>
      <c r="E1374" s="120">
        <v>0</v>
      </c>
      <c r="F1374">
        <v>30.62</v>
      </c>
      <c r="G1374">
        <v>0</v>
      </c>
      <c r="H1374" s="114">
        <f t="shared" si="84"/>
        <v>27.558</v>
      </c>
      <c r="I1374" s="114">
        <v>0</v>
      </c>
      <c r="J1374" s="115">
        <f t="shared" si="85"/>
        <v>0</v>
      </c>
      <c r="K1374" s="116">
        <f t="shared" si="86"/>
        <v>0</v>
      </c>
      <c r="L1374" s="114">
        <v>0</v>
      </c>
      <c r="M1374" s="116">
        <f t="shared" si="87"/>
        <v>0</v>
      </c>
      <c r="N1374" s="114">
        <v>0</v>
      </c>
    </row>
    <row r="1375" spans="1:14">
      <c r="A1375" t="s">
        <v>351</v>
      </c>
      <c r="D1375" t="s">
        <v>430</v>
      </c>
      <c r="E1375" s="120">
        <v>0</v>
      </c>
      <c r="F1375">
        <v>39.65</v>
      </c>
      <c r="G1375">
        <v>0</v>
      </c>
      <c r="H1375" s="114">
        <f t="shared" si="84"/>
        <v>35.685000000000002</v>
      </c>
      <c r="I1375" s="114">
        <v>0</v>
      </c>
      <c r="J1375" s="115">
        <f t="shared" si="85"/>
        <v>0</v>
      </c>
      <c r="K1375" s="116">
        <f t="shared" si="86"/>
        <v>0</v>
      </c>
      <c r="L1375" s="114">
        <v>0</v>
      </c>
      <c r="M1375" s="116">
        <f t="shared" si="87"/>
        <v>0</v>
      </c>
      <c r="N1375" s="114">
        <v>0</v>
      </c>
    </row>
    <row r="1376" spans="1:14">
      <c r="A1376" t="s">
        <v>351</v>
      </c>
      <c r="D1376" t="s">
        <v>430</v>
      </c>
      <c r="E1376" s="120">
        <v>0</v>
      </c>
      <c r="F1376">
        <v>19.82</v>
      </c>
      <c r="G1376">
        <v>0</v>
      </c>
      <c r="H1376" s="114">
        <f t="shared" si="84"/>
        <v>17.838000000000001</v>
      </c>
      <c r="I1376" s="114">
        <v>0</v>
      </c>
      <c r="J1376" s="115">
        <f t="shared" si="85"/>
        <v>0</v>
      </c>
      <c r="K1376" s="116">
        <f t="shared" si="86"/>
        <v>0</v>
      </c>
      <c r="L1376" s="114">
        <v>0</v>
      </c>
      <c r="M1376" s="116">
        <f t="shared" si="87"/>
        <v>0</v>
      </c>
      <c r="N1376" s="114">
        <v>0</v>
      </c>
    </row>
    <row r="1377" spans="1:14">
      <c r="A1377" t="s">
        <v>352</v>
      </c>
      <c r="D1377" t="s">
        <v>430</v>
      </c>
      <c r="E1377" s="120">
        <v>0</v>
      </c>
      <c r="F1377">
        <v>181.08</v>
      </c>
      <c r="G1377">
        <v>0</v>
      </c>
      <c r="H1377" s="114">
        <f t="shared" si="84"/>
        <v>162.97200000000001</v>
      </c>
      <c r="I1377" s="114">
        <v>0</v>
      </c>
      <c r="J1377" s="115">
        <f t="shared" si="85"/>
        <v>0</v>
      </c>
      <c r="K1377" s="116">
        <f t="shared" si="86"/>
        <v>0</v>
      </c>
      <c r="L1377" s="114">
        <v>0</v>
      </c>
      <c r="M1377" s="116">
        <f t="shared" si="87"/>
        <v>0</v>
      </c>
      <c r="N1377" s="114">
        <v>0</v>
      </c>
    </row>
    <row r="1378" spans="1:14">
      <c r="A1378" t="s">
        <v>352</v>
      </c>
      <c r="D1378" t="s">
        <v>430</v>
      </c>
      <c r="E1378" s="120">
        <v>0</v>
      </c>
      <c r="F1378">
        <v>378.36</v>
      </c>
      <c r="G1378">
        <v>0</v>
      </c>
      <c r="H1378" s="114">
        <f t="shared" si="84"/>
        <v>340.524</v>
      </c>
      <c r="I1378" s="114">
        <v>0</v>
      </c>
      <c r="J1378" s="115">
        <f t="shared" si="85"/>
        <v>0</v>
      </c>
      <c r="K1378" s="116">
        <f t="shared" si="86"/>
        <v>0</v>
      </c>
      <c r="L1378" s="114">
        <v>0</v>
      </c>
      <c r="M1378" s="116">
        <f t="shared" si="87"/>
        <v>0</v>
      </c>
      <c r="N1378" s="114">
        <v>0</v>
      </c>
    </row>
    <row r="1379" spans="1:14">
      <c r="A1379" t="s">
        <v>352</v>
      </c>
      <c r="D1379" t="s">
        <v>430</v>
      </c>
      <c r="E1379" s="120">
        <v>0</v>
      </c>
      <c r="F1379">
        <v>640.55999999999995</v>
      </c>
      <c r="G1379">
        <v>0</v>
      </c>
      <c r="H1379" s="114">
        <f t="shared" si="84"/>
        <v>576.50400000000002</v>
      </c>
      <c r="I1379" s="114">
        <v>0</v>
      </c>
      <c r="J1379" s="115">
        <f t="shared" si="85"/>
        <v>0</v>
      </c>
      <c r="K1379" s="116">
        <f t="shared" si="86"/>
        <v>0</v>
      </c>
      <c r="L1379" s="114">
        <v>0</v>
      </c>
      <c r="M1379" s="116">
        <f t="shared" si="87"/>
        <v>0</v>
      </c>
      <c r="N1379" s="114">
        <v>0</v>
      </c>
    </row>
    <row r="1380" spans="1:14">
      <c r="A1380" t="s">
        <v>352</v>
      </c>
      <c r="D1380" t="s">
        <v>430</v>
      </c>
      <c r="E1380" s="120">
        <v>0</v>
      </c>
      <c r="F1380">
        <v>408274.58</v>
      </c>
      <c r="G1380">
        <v>0</v>
      </c>
      <c r="H1380" s="114">
        <f t="shared" si="84"/>
        <v>367447.12200000003</v>
      </c>
      <c r="I1380" s="114">
        <v>0</v>
      </c>
      <c r="J1380" s="115">
        <f t="shared" si="85"/>
        <v>0</v>
      </c>
      <c r="K1380" s="116">
        <f t="shared" si="86"/>
        <v>0</v>
      </c>
      <c r="L1380" s="114">
        <v>0</v>
      </c>
      <c r="M1380" s="116">
        <f t="shared" si="87"/>
        <v>0</v>
      </c>
      <c r="N1380" s="114">
        <v>0</v>
      </c>
    </row>
    <row r="1381" spans="1:14">
      <c r="A1381" t="s">
        <v>352</v>
      </c>
      <c r="D1381" t="s">
        <v>430</v>
      </c>
      <c r="E1381" s="120">
        <v>0</v>
      </c>
      <c r="F1381">
        <v>691241.11</v>
      </c>
      <c r="G1381">
        <v>0</v>
      </c>
      <c r="H1381" s="114">
        <f t="shared" si="84"/>
        <v>622116.99899999995</v>
      </c>
      <c r="I1381" s="114">
        <v>0</v>
      </c>
      <c r="J1381" s="115">
        <f t="shared" si="85"/>
        <v>0</v>
      </c>
      <c r="K1381" s="116">
        <f t="shared" si="86"/>
        <v>0</v>
      </c>
      <c r="L1381" s="114">
        <v>0</v>
      </c>
      <c r="M1381" s="116">
        <f t="shared" si="87"/>
        <v>0</v>
      </c>
      <c r="N1381" s="114">
        <v>0</v>
      </c>
    </row>
    <row r="1382" spans="1:14">
      <c r="A1382" t="s">
        <v>353</v>
      </c>
      <c r="D1382" t="s">
        <v>430</v>
      </c>
      <c r="E1382" s="120">
        <v>0</v>
      </c>
      <c r="F1382">
        <v>30.18</v>
      </c>
      <c r="G1382">
        <v>0</v>
      </c>
      <c r="H1382" s="114">
        <f t="shared" si="84"/>
        <v>27.161999999999999</v>
      </c>
      <c r="I1382" s="114">
        <v>0</v>
      </c>
      <c r="J1382" s="115">
        <f t="shared" si="85"/>
        <v>0</v>
      </c>
      <c r="K1382" s="116">
        <f t="shared" si="86"/>
        <v>0</v>
      </c>
      <c r="L1382" s="114">
        <v>0</v>
      </c>
      <c r="M1382" s="116">
        <f t="shared" si="87"/>
        <v>0</v>
      </c>
      <c r="N1382" s="114">
        <v>0</v>
      </c>
    </row>
    <row r="1383" spans="1:14">
      <c r="A1383" t="s">
        <v>353</v>
      </c>
      <c r="D1383" t="s">
        <v>430</v>
      </c>
      <c r="E1383" s="120">
        <v>0</v>
      </c>
      <c r="F1383">
        <v>63.06</v>
      </c>
      <c r="G1383">
        <v>0</v>
      </c>
      <c r="H1383" s="114">
        <f t="shared" si="84"/>
        <v>56.754000000000005</v>
      </c>
      <c r="I1383" s="114">
        <v>0</v>
      </c>
      <c r="J1383" s="115">
        <f t="shared" si="85"/>
        <v>0</v>
      </c>
      <c r="K1383" s="116">
        <f t="shared" si="86"/>
        <v>0</v>
      </c>
      <c r="L1383" s="114">
        <v>0</v>
      </c>
      <c r="M1383" s="116">
        <f t="shared" si="87"/>
        <v>0</v>
      </c>
      <c r="N1383" s="114">
        <v>0</v>
      </c>
    </row>
    <row r="1384" spans="1:14">
      <c r="A1384" t="s">
        <v>353</v>
      </c>
      <c r="D1384" t="s">
        <v>430</v>
      </c>
      <c r="E1384" s="120">
        <v>0</v>
      </c>
      <c r="F1384">
        <v>106.76</v>
      </c>
      <c r="G1384">
        <v>0</v>
      </c>
      <c r="H1384" s="114">
        <f t="shared" si="84"/>
        <v>96.084000000000003</v>
      </c>
      <c r="I1384" s="114">
        <v>0</v>
      </c>
      <c r="J1384" s="115">
        <f t="shared" si="85"/>
        <v>0</v>
      </c>
      <c r="K1384" s="116">
        <f t="shared" si="86"/>
        <v>0</v>
      </c>
      <c r="L1384" s="114">
        <v>0</v>
      </c>
      <c r="M1384" s="116">
        <f t="shared" si="87"/>
        <v>0</v>
      </c>
      <c r="N1384" s="114">
        <v>0</v>
      </c>
    </row>
    <row r="1385" spans="1:14">
      <c r="A1385" t="s">
        <v>353</v>
      </c>
      <c r="D1385" t="s">
        <v>430</v>
      </c>
      <c r="E1385" s="120">
        <v>0</v>
      </c>
      <c r="F1385">
        <v>399712.32</v>
      </c>
      <c r="G1385">
        <v>0</v>
      </c>
      <c r="H1385" s="114">
        <f t="shared" si="84"/>
        <v>359741.08799999999</v>
      </c>
      <c r="I1385" s="114">
        <v>0</v>
      </c>
      <c r="J1385" s="115">
        <f t="shared" si="85"/>
        <v>0</v>
      </c>
      <c r="K1385" s="116">
        <f t="shared" si="86"/>
        <v>0</v>
      </c>
      <c r="L1385" s="114">
        <v>0</v>
      </c>
      <c r="M1385" s="116">
        <f t="shared" si="87"/>
        <v>0</v>
      </c>
      <c r="N1385" s="114">
        <v>0</v>
      </c>
    </row>
    <row r="1386" spans="1:14">
      <c r="A1386" t="s">
        <v>353</v>
      </c>
      <c r="D1386" t="s">
        <v>430</v>
      </c>
      <c r="E1386" s="120">
        <v>0</v>
      </c>
      <c r="F1386">
        <v>642770.93999999994</v>
      </c>
      <c r="G1386">
        <v>0</v>
      </c>
      <c r="H1386" s="114">
        <f t="shared" si="84"/>
        <v>578493.84600000002</v>
      </c>
      <c r="I1386" s="114">
        <v>0</v>
      </c>
      <c r="J1386" s="115">
        <f t="shared" si="85"/>
        <v>0</v>
      </c>
      <c r="K1386" s="116">
        <f t="shared" si="86"/>
        <v>0</v>
      </c>
      <c r="L1386" s="114">
        <v>0</v>
      </c>
      <c r="M1386" s="116">
        <f t="shared" si="87"/>
        <v>0</v>
      </c>
      <c r="N1386" s="114">
        <v>0</v>
      </c>
    </row>
    <row r="1387" spans="1:14">
      <c r="A1387" t="s">
        <v>354</v>
      </c>
      <c r="D1387" t="s">
        <v>430</v>
      </c>
      <c r="E1387" s="120">
        <v>0</v>
      </c>
      <c r="F1387">
        <v>90.54</v>
      </c>
      <c r="G1387">
        <v>0</v>
      </c>
      <c r="H1387" s="114">
        <f t="shared" si="84"/>
        <v>81.486000000000004</v>
      </c>
      <c r="I1387" s="114">
        <v>0</v>
      </c>
      <c r="J1387" s="115">
        <f t="shared" si="85"/>
        <v>0</v>
      </c>
      <c r="K1387" s="116">
        <f t="shared" si="86"/>
        <v>0</v>
      </c>
      <c r="L1387" s="114">
        <v>0</v>
      </c>
      <c r="M1387" s="116">
        <f t="shared" si="87"/>
        <v>0</v>
      </c>
      <c r="N1387" s="114">
        <v>0</v>
      </c>
    </row>
    <row r="1388" spans="1:14">
      <c r="A1388" t="s">
        <v>354</v>
      </c>
      <c r="D1388" t="s">
        <v>430</v>
      </c>
      <c r="E1388" s="120">
        <v>0</v>
      </c>
      <c r="F1388">
        <v>189.18</v>
      </c>
      <c r="G1388">
        <v>0</v>
      </c>
      <c r="H1388" s="114">
        <f t="shared" si="84"/>
        <v>170.262</v>
      </c>
      <c r="I1388" s="114">
        <v>0</v>
      </c>
      <c r="J1388" s="115">
        <f t="shared" si="85"/>
        <v>0</v>
      </c>
      <c r="K1388" s="116">
        <f t="shared" si="86"/>
        <v>0</v>
      </c>
      <c r="L1388" s="114">
        <v>0</v>
      </c>
      <c r="M1388" s="116">
        <f t="shared" si="87"/>
        <v>0</v>
      </c>
      <c r="N1388" s="114">
        <v>0</v>
      </c>
    </row>
    <row r="1389" spans="1:14">
      <c r="A1389" t="s">
        <v>354</v>
      </c>
      <c r="D1389" t="s">
        <v>430</v>
      </c>
      <c r="E1389" s="120">
        <v>0</v>
      </c>
      <c r="F1389">
        <v>320.27999999999997</v>
      </c>
      <c r="G1389">
        <v>0</v>
      </c>
      <c r="H1389" s="114">
        <f t="shared" si="84"/>
        <v>288.25200000000001</v>
      </c>
      <c r="I1389" s="114">
        <v>0</v>
      </c>
      <c r="J1389" s="115">
        <f t="shared" si="85"/>
        <v>0</v>
      </c>
      <c r="K1389" s="116">
        <f t="shared" si="86"/>
        <v>0</v>
      </c>
      <c r="L1389" s="114">
        <v>0</v>
      </c>
      <c r="M1389" s="116">
        <f t="shared" si="87"/>
        <v>0</v>
      </c>
      <c r="N1389" s="114">
        <v>0</v>
      </c>
    </row>
    <row r="1390" spans="1:14">
      <c r="A1390" t="s">
        <v>354</v>
      </c>
      <c r="D1390" t="s">
        <v>430</v>
      </c>
      <c r="E1390" s="120">
        <v>0</v>
      </c>
      <c r="F1390">
        <v>237886.32</v>
      </c>
      <c r="G1390">
        <v>0</v>
      </c>
      <c r="H1390" s="114">
        <f t="shared" si="84"/>
        <v>214097.68800000002</v>
      </c>
      <c r="I1390" s="114">
        <v>0</v>
      </c>
      <c r="J1390" s="115">
        <f t="shared" si="85"/>
        <v>0</v>
      </c>
      <c r="K1390" s="116">
        <f t="shared" si="86"/>
        <v>0</v>
      </c>
      <c r="L1390" s="114">
        <v>0</v>
      </c>
      <c r="M1390" s="116">
        <f t="shared" si="87"/>
        <v>0</v>
      </c>
      <c r="N1390" s="114">
        <v>0</v>
      </c>
    </row>
    <row r="1391" spans="1:14">
      <c r="A1391" t="s">
        <v>354</v>
      </c>
      <c r="D1391" t="s">
        <v>430</v>
      </c>
      <c r="E1391" s="120">
        <v>0</v>
      </c>
      <c r="F1391">
        <v>444597.44</v>
      </c>
      <c r="G1391">
        <v>0</v>
      </c>
      <c r="H1391" s="114">
        <f t="shared" si="84"/>
        <v>400137.696</v>
      </c>
      <c r="I1391" s="114">
        <v>0</v>
      </c>
      <c r="J1391" s="115">
        <f t="shared" si="85"/>
        <v>0</v>
      </c>
      <c r="K1391" s="116">
        <f t="shared" si="86"/>
        <v>0</v>
      </c>
      <c r="L1391" s="114">
        <v>0</v>
      </c>
      <c r="M1391" s="116">
        <f t="shared" si="87"/>
        <v>0</v>
      </c>
      <c r="N1391" s="114">
        <v>0</v>
      </c>
    </row>
    <row r="1392" spans="1:14">
      <c r="A1392" t="s">
        <v>355</v>
      </c>
      <c r="D1392" t="s">
        <v>430</v>
      </c>
      <c r="E1392" s="120">
        <v>0</v>
      </c>
      <c r="F1392">
        <v>2500</v>
      </c>
      <c r="G1392">
        <v>0</v>
      </c>
      <c r="H1392" s="114">
        <f t="shared" si="84"/>
        <v>2250</v>
      </c>
      <c r="I1392" s="114">
        <v>0</v>
      </c>
      <c r="J1392" s="115">
        <f t="shared" si="85"/>
        <v>0</v>
      </c>
      <c r="K1392" s="116">
        <f t="shared" si="86"/>
        <v>0</v>
      </c>
      <c r="L1392" s="114">
        <v>0</v>
      </c>
      <c r="M1392" s="116">
        <f t="shared" si="87"/>
        <v>0</v>
      </c>
      <c r="N1392" s="114">
        <v>0</v>
      </c>
    </row>
    <row r="1393" spans="1:14">
      <c r="A1393" t="s">
        <v>355</v>
      </c>
      <c r="D1393" t="s">
        <v>430</v>
      </c>
      <c r="E1393" s="120">
        <v>0</v>
      </c>
      <c r="F1393">
        <v>2500</v>
      </c>
      <c r="G1393">
        <v>0</v>
      </c>
      <c r="H1393" s="114">
        <f t="shared" si="84"/>
        <v>2250</v>
      </c>
      <c r="I1393" s="114">
        <v>0</v>
      </c>
      <c r="J1393" s="115">
        <f t="shared" si="85"/>
        <v>0</v>
      </c>
      <c r="K1393" s="116">
        <f t="shared" si="86"/>
        <v>0</v>
      </c>
      <c r="L1393" s="114">
        <v>0</v>
      </c>
      <c r="M1393" s="116">
        <f t="shared" si="87"/>
        <v>0</v>
      </c>
      <c r="N1393" s="114">
        <v>0</v>
      </c>
    </row>
    <row r="1394" spans="1:14">
      <c r="A1394" t="s">
        <v>355</v>
      </c>
      <c r="D1394" t="s">
        <v>430</v>
      </c>
      <c r="E1394" s="120">
        <v>0</v>
      </c>
      <c r="F1394">
        <v>1236000</v>
      </c>
      <c r="G1394">
        <v>0</v>
      </c>
      <c r="H1394" s="114">
        <f t="shared" si="84"/>
        <v>1112400</v>
      </c>
      <c r="I1394" s="114">
        <v>0</v>
      </c>
      <c r="J1394" s="115">
        <f t="shared" si="85"/>
        <v>0</v>
      </c>
      <c r="K1394" s="116">
        <f t="shared" si="86"/>
        <v>0</v>
      </c>
      <c r="L1394" s="114">
        <v>0</v>
      </c>
      <c r="M1394" s="116">
        <f t="shared" si="87"/>
        <v>0</v>
      </c>
      <c r="N1394" s="114">
        <v>0</v>
      </c>
    </row>
    <row r="1395" spans="1:14">
      <c r="A1395" t="s">
        <v>356</v>
      </c>
      <c r="D1395" t="s">
        <v>430</v>
      </c>
      <c r="E1395" s="120">
        <v>0</v>
      </c>
      <c r="F1395">
        <v>170.8</v>
      </c>
      <c r="G1395">
        <v>0</v>
      </c>
      <c r="H1395" s="114">
        <f t="shared" si="84"/>
        <v>153.72000000000003</v>
      </c>
      <c r="I1395" s="114">
        <v>0</v>
      </c>
      <c r="J1395" s="115">
        <f t="shared" si="85"/>
        <v>0</v>
      </c>
      <c r="K1395" s="116">
        <f t="shared" si="86"/>
        <v>0</v>
      </c>
      <c r="L1395" s="114">
        <v>0</v>
      </c>
      <c r="M1395" s="116">
        <f t="shared" si="87"/>
        <v>0</v>
      </c>
      <c r="N1395" s="114">
        <v>0</v>
      </c>
    </row>
    <row r="1396" spans="1:14">
      <c r="A1396" t="s">
        <v>357</v>
      </c>
      <c r="D1396" t="s">
        <v>430</v>
      </c>
      <c r="E1396" s="120">
        <v>0</v>
      </c>
      <c r="F1396">
        <v>282.49</v>
      </c>
      <c r="G1396">
        <v>0</v>
      </c>
      <c r="H1396" s="114">
        <f t="shared" si="84"/>
        <v>254.24100000000001</v>
      </c>
      <c r="I1396" s="114">
        <v>0</v>
      </c>
      <c r="J1396" s="115">
        <f t="shared" si="85"/>
        <v>0</v>
      </c>
      <c r="K1396" s="116">
        <f t="shared" si="86"/>
        <v>0</v>
      </c>
      <c r="L1396" s="114">
        <v>0</v>
      </c>
      <c r="M1396" s="116">
        <f t="shared" si="87"/>
        <v>0</v>
      </c>
      <c r="N1396" s="114">
        <v>0</v>
      </c>
    </row>
    <row r="1397" spans="1:14">
      <c r="A1397" t="s">
        <v>358</v>
      </c>
      <c r="D1397" t="s">
        <v>430</v>
      </c>
      <c r="E1397" s="120">
        <v>0</v>
      </c>
      <c r="F1397">
        <v>726.14</v>
      </c>
      <c r="G1397">
        <v>0</v>
      </c>
      <c r="H1397" s="114">
        <f t="shared" si="84"/>
        <v>653.52599999999995</v>
      </c>
      <c r="I1397" s="114">
        <v>0</v>
      </c>
      <c r="J1397" s="115">
        <f t="shared" si="85"/>
        <v>0</v>
      </c>
      <c r="K1397" s="116">
        <f t="shared" si="86"/>
        <v>0</v>
      </c>
      <c r="L1397" s="114">
        <v>0</v>
      </c>
      <c r="M1397" s="116">
        <f t="shared" si="87"/>
        <v>0</v>
      </c>
      <c r="N1397" s="114">
        <v>0</v>
      </c>
    </row>
    <row r="1398" spans="1:14">
      <c r="A1398" t="s">
        <v>359</v>
      </c>
      <c r="D1398" t="s">
        <v>430</v>
      </c>
      <c r="E1398" s="120">
        <v>0</v>
      </c>
      <c r="F1398">
        <v>108.7</v>
      </c>
      <c r="G1398">
        <v>0</v>
      </c>
      <c r="H1398" s="114">
        <f t="shared" si="84"/>
        <v>97.83</v>
      </c>
      <c r="I1398" s="114">
        <v>0</v>
      </c>
      <c r="J1398" s="115">
        <f t="shared" si="85"/>
        <v>0</v>
      </c>
      <c r="K1398" s="116">
        <f t="shared" si="86"/>
        <v>0</v>
      </c>
      <c r="L1398" s="114">
        <v>0</v>
      </c>
      <c r="M1398" s="116">
        <f t="shared" si="87"/>
        <v>0</v>
      </c>
      <c r="N1398" s="114">
        <v>0</v>
      </c>
    </row>
    <row r="1399" spans="1:14">
      <c r="A1399" t="s">
        <v>359</v>
      </c>
      <c r="D1399" t="s">
        <v>430</v>
      </c>
      <c r="E1399" s="120">
        <v>0</v>
      </c>
      <c r="F1399">
        <v>108.7</v>
      </c>
      <c r="G1399">
        <v>0</v>
      </c>
      <c r="H1399" s="114">
        <f t="shared" si="84"/>
        <v>97.83</v>
      </c>
      <c r="I1399" s="114">
        <v>0</v>
      </c>
      <c r="J1399" s="115">
        <f t="shared" si="85"/>
        <v>0</v>
      </c>
      <c r="K1399" s="116">
        <f t="shared" si="86"/>
        <v>0</v>
      </c>
      <c r="L1399" s="114">
        <v>0</v>
      </c>
      <c r="M1399" s="116">
        <f t="shared" si="87"/>
        <v>0</v>
      </c>
      <c r="N1399" s="114">
        <v>0</v>
      </c>
    </row>
    <row r="1400" spans="1:14">
      <c r="A1400" t="s">
        <v>359</v>
      </c>
      <c r="D1400" t="s">
        <v>430</v>
      </c>
      <c r="E1400" s="120">
        <v>0</v>
      </c>
      <c r="F1400">
        <v>35093.800000000003</v>
      </c>
      <c r="G1400">
        <v>0</v>
      </c>
      <c r="H1400" s="114">
        <f t="shared" si="84"/>
        <v>31584.420000000002</v>
      </c>
      <c r="I1400" s="114">
        <v>0</v>
      </c>
      <c r="J1400" s="115">
        <f t="shared" si="85"/>
        <v>0</v>
      </c>
      <c r="K1400" s="116">
        <f t="shared" si="86"/>
        <v>0</v>
      </c>
      <c r="L1400" s="114">
        <v>0</v>
      </c>
      <c r="M1400" s="116">
        <f t="shared" si="87"/>
        <v>0</v>
      </c>
      <c r="N1400" s="114">
        <v>0</v>
      </c>
    </row>
    <row r="1401" spans="1:14">
      <c r="A1401" t="s">
        <v>360</v>
      </c>
      <c r="D1401" t="s">
        <v>430</v>
      </c>
      <c r="E1401" s="120">
        <v>0</v>
      </c>
      <c r="F1401">
        <v>108.7</v>
      </c>
      <c r="G1401">
        <v>0</v>
      </c>
      <c r="H1401" s="114">
        <f t="shared" si="84"/>
        <v>97.83</v>
      </c>
      <c r="I1401" s="114">
        <v>0</v>
      </c>
      <c r="J1401" s="115">
        <f t="shared" si="85"/>
        <v>0</v>
      </c>
      <c r="K1401" s="116">
        <f t="shared" si="86"/>
        <v>0</v>
      </c>
      <c r="L1401" s="114">
        <v>0</v>
      </c>
      <c r="M1401" s="116">
        <f t="shared" si="87"/>
        <v>0</v>
      </c>
      <c r="N1401" s="114">
        <v>0</v>
      </c>
    </row>
    <row r="1402" spans="1:14">
      <c r="A1402" t="s">
        <v>360</v>
      </c>
      <c r="D1402" t="s">
        <v>430</v>
      </c>
      <c r="E1402" s="120">
        <v>0</v>
      </c>
      <c r="F1402">
        <v>108.7</v>
      </c>
      <c r="G1402">
        <v>0</v>
      </c>
      <c r="H1402" s="114">
        <f t="shared" si="84"/>
        <v>97.83</v>
      </c>
      <c r="I1402" s="114">
        <v>0</v>
      </c>
      <c r="J1402" s="115">
        <f t="shared" si="85"/>
        <v>0</v>
      </c>
      <c r="K1402" s="116">
        <f t="shared" si="86"/>
        <v>0</v>
      </c>
      <c r="L1402" s="114">
        <v>0</v>
      </c>
      <c r="M1402" s="116">
        <f t="shared" si="87"/>
        <v>0</v>
      </c>
      <c r="N1402" s="114">
        <v>0</v>
      </c>
    </row>
    <row r="1403" spans="1:14">
      <c r="A1403" t="s">
        <v>360</v>
      </c>
      <c r="D1403" t="s">
        <v>430</v>
      </c>
      <c r="E1403" s="120">
        <v>0</v>
      </c>
      <c r="F1403">
        <v>18621.2</v>
      </c>
      <c r="G1403">
        <v>0</v>
      </c>
      <c r="H1403" s="114">
        <f t="shared" si="84"/>
        <v>16759.080000000002</v>
      </c>
      <c r="I1403" s="114">
        <v>0</v>
      </c>
      <c r="J1403" s="115">
        <f t="shared" si="85"/>
        <v>0</v>
      </c>
      <c r="K1403" s="116">
        <f t="shared" si="86"/>
        <v>0</v>
      </c>
      <c r="L1403" s="114">
        <v>0</v>
      </c>
      <c r="M1403" s="116">
        <f t="shared" si="87"/>
        <v>0</v>
      </c>
      <c r="N1403" s="114">
        <v>0</v>
      </c>
    </row>
    <row r="1404" spans="1:14">
      <c r="A1404" t="s">
        <v>361</v>
      </c>
      <c r="D1404" t="s">
        <v>430</v>
      </c>
      <c r="E1404" s="120">
        <v>0</v>
      </c>
      <c r="F1404">
        <v>108.7</v>
      </c>
      <c r="G1404">
        <v>0</v>
      </c>
      <c r="H1404" s="114">
        <f t="shared" si="84"/>
        <v>97.83</v>
      </c>
      <c r="I1404" s="114">
        <v>0</v>
      </c>
      <c r="J1404" s="115">
        <f t="shared" si="85"/>
        <v>0</v>
      </c>
      <c r="K1404" s="116">
        <f t="shared" si="86"/>
        <v>0</v>
      </c>
      <c r="L1404" s="114">
        <v>0</v>
      </c>
      <c r="M1404" s="116">
        <f t="shared" si="87"/>
        <v>0</v>
      </c>
      <c r="N1404" s="114">
        <v>0</v>
      </c>
    </row>
    <row r="1405" spans="1:14">
      <c r="A1405" t="s">
        <v>361</v>
      </c>
      <c r="D1405" t="s">
        <v>430</v>
      </c>
      <c r="E1405" s="120">
        <v>0</v>
      </c>
      <c r="F1405">
        <v>108.7</v>
      </c>
      <c r="G1405">
        <v>0</v>
      </c>
      <c r="H1405" s="114">
        <f t="shared" si="84"/>
        <v>97.83</v>
      </c>
      <c r="I1405" s="114">
        <v>0</v>
      </c>
      <c r="J1405" s="115">
        <f t="shared" si="85"/>
        <v>0</v>
      </c>
      <c r="K1405" s="116">
        <f t="shared" si="86"/>
        <v>0</v>
      </c>
      <c r="L1405" s="114">
        <v>0</v>
      </c>
      <c r="M1405" s="116">
        <f t="shared" si="87"/>
        <v>0</v>
      </c>
      <c r="N1405" s="114">
        <v>0</v>
      </c>
    </row>
    <row r="1406" spans="1:14">
      <c r="A1406" t="s">
        <v>361</v>
      </c>
      <c r="D1406" t="s">
        <v>430</v>
      </c>
      <c r="E1406" s="120">
        <v>0</v>
      </c>
      <c r="F1406">
        <v>18621.2</v>
      </c>
      <c r="G1406">
        <v>0</v>
      </c>
      <c r="H1406" s="114">
        <f t="shared" si="84"/>
        <v>16759.080000000002</v>
      </c>
      <c r="I1406" s="114">
        <v>0</v>
      </c>
      <c r="J1406" s="115">
        <f t="shared" si="85"/>
        <v>0</v>
      </c>
      <c r="K1406" s="116">
        <f t="shared" si="86"/>
        <v>0</v>
      </c>
      <c r="L1406" s="114">
        <v>0</v>
      </c>
      <c r="M1406" s="116">
        <f t="shared" si="87"/>
        <v>0</v>
      </c>
      <c r="N1406" s="114">
        <v>0</v>
      </c>
    </row>
    <row r="1407" spans="1:14">
      <c r="A1407" t="s">
        <v>362</v>
      </c>
      <c r="D1407" t="s">
        <v>430</v>
      </c>
      <c r="E1407" s="120">
        <v>0</v>
      </c>
      <c r="F1407">
        <v>108.7</v>
      </c>
      <c r="G1407">
        <v>0</v>
      </c>
      <c r="H1407" s="114">
        <f t="shared" si="84"/>
        <v>97.83</v>
      </c>
      <c r="I1407" s="114">
        <v>0</v>
      </c>
      <c r="J1407" s="115">
        <f t="shared" si="85"/>
        <v>0</v>
      </c>
      <c r="K1407" s="116">
        <f t="shared" si="86"/>
        <v>0</v>
      </c>
      <c r="L1407" s="114">
        <v>0</v>
      </c>
      <c r="M1407" s="116">
        <f t="shared" si="87"/>
        <v>0</v>
      </c>
      <c r="N1407" s="114">
        <v>0</v>
      </c>
    </row>
    <row r="1408" spans="1:14">
      <c r="A1408" t="s">
        <v>362</v>
      </c>
      <c r="D1408" t="s">
        <v>430</v>
      </c>
      <c r="E1408" s="120">
        <v>0</v>
      </c>
      <c r="F1408">
        <v>108.7</v>
      </c>
      <c r="G1408">
        <v>0</v>
      </c>
      <c r="H1408" s="114">
        <f t="shared" si="84"/>
        <v>97.83</v>
      </c>
      <c r="I1408" s="114">
        <v>0</v>
      </c>
      <c r="J1408" s="115">
        <f t="shared" si="85"/>
        <v>0</v>
      </c>
      <c r="K1408" s="116">
        <f t="shared" si="86"/>
        <v>0</v>
      </c>
      <c r="L1408" s="114">
        <v>0</v>
      </c>
      <c r="M1408" s="116">
        <f t="shared" si="87"/>
        <v>0</v>
      </c>
      <c r="N1408" s="114">
        <v>0</v>
      </c>
    </row>
    <row r="1409" spans="1:14">
      <c r="A1409" t="s">
        <v>362</v>
      </c>
      <c r="D1409" t="s">
        <v>430</v>
      </c>
      <c r="E1409" s="120">
        <v>0</v>
      </c>
      <c r="F1409">
        <v>20053.599999999999</v>
      </c>
      <c r="G1409">
        <v>0</v>
      </c>
      <c r="H1409" s="114">
        <f t="shared" si="84"/>
        <v>18048.239999999998</v>
      </c>
      <c r="I1409" s="114">
        <v>0</v>
      </c>
      <c r="J1409" s="115">
        <f t="shared" si="85"/>
        <v>0</v>
      </c>
      <c r="K1409" s="116">
        <f t="shared" si="86"/>
        <v>0</v>
      </c>
      <c r="L1409" s="114">
        <v>0</v>
      </c>
      <c r="M1409" s="116">
        <f t="shared" si="87"/>
        <v>0</v>
      </c>
      <c r="N1409" s="114">
        <v>0</v>
      </c>
    </row>
    <row r="1410" spans="1:14">
      <c r="A1410" t="s">
        <v>363</v>
      </c>
      <c r="D1410" t="s">
        <v>430</v>
      </c>
      <c r="E1410" s="120">
        <v>0</v>
      </c>
      <c r="F1410">
        <v>108.7</v>
      </c>
      <c r="G1410">
        <v>0</v>
      </c>
      <c r="H1410" s="114">
        <f t="shared" si="84"/>
        <v>97.83</v>
      </c>
      <c r="I1410" s="114">
        <v>0</v>
      </c>
      <c r="J1410" s="115">
        <f t="shared" si="85"/>
        <v>0</v>
      </c>
      <c r="K1410" s="116">
        <f t="shared" si="86"/>
        <v>0</v>
      </c>
      <c r="L1410" s="114">
        <v>0</v>
      </c>
      <c r="M1410" s="116">
        <f t="shared" si="87"/>
        <v>0</v>
      </c>
      <c r="N1410" s="114">
        <v>0</v>
      </c>
    </row>
    <row r="1411" spans="1:14">
      <c r="A1411" t="s">
        <v>363</v>
      </c>
      <c r="D1411" t="s">
        <v>430</v>
      </c>
      <c r="E1411" s="120">
        <v>0</v>
      </c>
      <c r="F1411">
        <v>108.7</v>
      </c>
      <c r="G1411">
        <v>0</v>
      </c>
      <c r="H1411" s="114">
        <f t="shared" ref="H1411:H1474" si="88">F1411*$H$5</f>
        <v>97.83</v>
      </c>
      <c r="I1411" s="114">
        <v>0</v>
      </c>
      <c r="J1411" s="115">
        <f t="shared" ref="J1411:J1474" si="89">G1411</f>
        <v>0</v>
      </c>
      <c r="K1411" s="116">
        <f t="shared" ref="K1411:K1474" si="90">G1411/F1411</f>
        <v>0</v>
      </c>
      <c r="L1411" s="114">
        <v>0</v>
      </c>
      <c r="M1411" s="116">
        <f t="shared" ref="M1411:M1474" si="91">K1411</f>
        <v>0</v>
      </c>
      <c r="N1411" s="114">
        <v>0</v>
      </c>
    </row>
    <row r="1412" spans="1:14">
      <c r="A1412" t="s">
        <v>363</v>
      </c>
      <c r="D1412" t="s">
        <v>430</v>
      </c>
      <c r="E1412" s="120">
        <v>0</v>
      </c>
      <c r="F1412">
        <v>18621.2</v>
      </c>
      <c r="G1412">
        <v>0</v>
      </c>
      <c r="H1412" s="114">
        <f t="shared" si="88"/>
        <v>16759.080000000002</v>
      </c>
      <c r="I1412" s="114">
        <v>0</v>
      </c>
      <c r="J1412" s="115">
        <f t="shared" si="89"/>
        <v>0</v>
      </c>
      <c r="K1412" s="116">
        <f t="shared" si="90"/>
        <v>0</v>
      </c>
      <c r="L1412" s="114">
        <v>0</v>
      </c>
      <c r="M1412" s="116">
        <f t="shared" si="91"/>
        <v>0</v>
      </c>
      <c r="N1412" s="114">
        <v>0</v>
      </c>
    </row>
    <row r="1413" spans="1:14">
      <c r="A1413" t="s">
        <v>364</v>
      </c>
      <c r="D1413" t="s">
        <v>430</v>
      </c>
      <c r="E1413" s="120">
        <v>0</v>
      </c>
      <c r="F1413">
        <v>108.7</v>
      </c>
      <c r="G1413">
        <v>0</v>
      </c>
      <c r="H1413" s="114">
        <f t="shared" si="88"/>
        <v>97.83</v>
      </c>
      <c r="I1413" s="114">
        <v>0</v>
      </c>
      <c r="J1413" s="115">
        <f t="shared" si="89"/>
        <v>0</v>
      </c>
      <c r="K1413" s="116">
        <f t="shared" si="90"/>
        <v>0</v>
      </c>
      <c r="L1413" s="114">
        <v>0</v>
      </c>
      <c r="M1413" s="116">
        <f t="shared" si="91"/>
        <v>0</v>
      </c>
      <c r="N1413" s="114">
        <v>0</v>
      </c>
    </row>
    <row r="1414" spans="1:14">
      <c r="A1414" t="s">
        <v>364</v>
      </c>
      <c r="D1414" t="s">
        <v>430</v>
      </c>
      <c r="E1414" s="120">
        <v>0</v>
      </c>
      <c r="F1414">
        <v>108.7</v>
      </c>
      <c r="G1414">
        <v>0</v>
      </c>
      <c r="H1414" s="114">
        <f t="shared" si="88"/>
        <v>97.83</v>
      </c>
      <c r="I1414" s="114">
        <v>0</v>
      </c>
      <c r="J1414" s="115">
        <f t="shared" si="89"/>
        <v>0</v>
      </c>
      <c r="K1414" s="116">
        <f t="shared" si="90"/>
        <v>0</v>
      </c>
      <c r="L1414" s="114">
        <v>0</v>
      </c>
      <c r="M1414" s="116">
        <f t="shared" si="91"/>
        <v>0</v>
      </c>
      <c r="N1414" s="114">
        <v>0</v>
      </c>
    </row>
    <row r="1415" spans="1:14">
      <c r="A1415" t="s">
        <v>364</v>
      </c>
      <c r="D1415" t="s">
        <v>430</v>
      </c>
      <c r="E1415" s="120">
        <v>0</v>
      </c>
      <c r="F1415">
        <v>34377.599999999999</v>
      </c>
      <c r="G1415">
        <v>0</v>
      </c>
      <c r="H1415" s="114">
        <f t="shared" si="88"/>
        <v>30939.84</v>
      </c>
      <c r="I1415" s="114">
        <v>0</v>
      </c>
      <c r="J1415" s="115">
        <f t="shared" si="89"/>
        <v>0</v>
      </c>
      <c r="K1415" s="116">
        <f t="shared" si="90"/>
        <v>0</v>
      </c>
      <c r="L1415" s="114">
        <v>0</v>
      </c>
      <c r="M1415" s="116">
        <f t="shared" si="91"/>
        <v>0</v>
      </c>
      <c r="N1415" s="114">
        <v>0</v>
      </c>
    </row>
    <row r="1416" spans="1:14">
      <c r="A1416" t="s">
        <v>365</v>
      </c>
      <c r="D1416" t="s">
        <v>430</v>
      </c>
      <c r="E1416" s="120">
        <v>0</v>
      </c>
      <c r="F1416">
        <v>108.7</v>
      </c>
      <c r="G1416">
        <v>0</v>
      </c>
      <c r="H1416" s="114">
        <f t="shared" si="88"/>
        <v>97.83</v>
      </c>
      <c r="I1416" s="114">
        <v>0</v>
      </c>
      <c r="J1416" s="115">
        <f t="shared" si="89"/>
        <v>0</v>
      </c>
      <c r="K1416" s="116">
        <f t="shared" si="90"/>
        <v>0</v>
      </c>
      <c r="L1416" s="114">
        <v>0</v>
      </c>
      <c r="M1416" s="116">
        <f t="shared" si="91"/>
        <v>0</v>
      </c>
      <c r="N1416" s="114">
        <v>0</v>
      </c>
    </row>
    <row r="1417" spans="1:14">
      <c r="A1417" t="s">
        <v>365</v>
      </c>
      <c r="D1417" t="s">
        <v>430</v>
      </c>
      <c r="E1417" s="120">
        <v>0</v>
      </c>
      <c r="F1417">
        <v>108.7</v>
      </c>
      <c r="G1417">
        <v>0</v>
      </c>
      <c r="H1417" s="114">
        <f t="shared" si="88"/>
        <v>97.83</v>
      </c>
      <c r="I1417" s="114">
        <v>0</v>
      </c>
      <c r="J1417" s="115">
        <f t="shared" si="89"/>
        <v>0</v>
      </c>
      <c r="K1417" s="116">
        <f t="shared" si="90"/>
        <v>0</v>
      </c>
      <c r="L1417" s="114">
        <v>0</v>
      </c>
      <c r="M1417" s="116">
        <f t="shared" si="91"/>
        <v>0</v>
      </c>
      <c r="N1417" s="114">
        <v>0</v>
      </c>
    </row>
    <row r="1418" spans="1:14">
      <c r="A1418" t="s">
        <v>365</v>
      </c>
      <c r="D1418" t="s">
        <v>430</v>
      </c>
      <c r="E1418" s="120">
        <v>0</v>
      </c>
      <c r="F1418">
        <v>20053.599999999999</v>
      </c>
      <c r="G1418">
        <v>0</v>
      </c>
      <c r="H1418" s="114">
        <f t="shared" si="88"/>
        <v>18048.239999999998</v>
      </c>
      <c r="I1418" s="114">
        <v>0</v>
      </c>
      <c r="J1418" s="115">
        <f t="shared" si="89"/>
        <v>0</v>
      </c>
      <c r="K1418" s="116">
        <f t="shared" si="90"/>
        <v>0</v>
      </c>
      <c r="L1418" s="114">
        <v>0</v>
      </c>
      <c r="M1418" s="116">
        <f t="shared" si="91"/>
        <v>0</v>
      </c>
      <c r="N1418" s="114">
        <v>0</v>
      </c>
    </row>
    <row r="1419" spans="1:14">
      <c r="A1419" t="s">
        <v>366</v>
      </c>
      <c r="D1419" t="s">
        <v>430</v>
      </c>
      <c r="E1419" s="120">
        <v>0</v>
      </c>
      <c r="F1419">
        <v>108.7</v>
      </c>
      <c r="G1419">
        <v>0</v>
      </c>
      <c r="H1419" s="114">
        <f t="shared" si="88"/>
        <v>97.83</v>
      </c>
      <c r="I1419" s="114">
        <v>0</v>
      </c>
      <c r="J1419" s="115">
        <f t="shared" si="89"/>
        <v>0</v>
      </c>
      <c r="K1419" s="116">
        <f t="shared" si="90"/>
        <v>0</v>
      </c>
      <c r="L1419" s="114">
        <v>0</v>
      </c>
      <c r="M1419" s="116">
        <f t="shared" si="91"/>
        <v>0</v>
      </c>
      <c r="N1419" s="114">
        <v>0</v>
      </c>
    </row>
    <row r="1420" spans="1:14">
      <c r="A1420" t="s">
        <v>366</v>
      </c>
      <c r="D1420" t="s">
        <v>430</v>
      </c>
      <c r="E1420" s="120">
        <v>0</v>
      </c>
      <c r="F1420">
        <v>108.7</v>
      </c>
      <c r="G1420">
        <v>0</v>
      </c>
      <c r="H1420" s="114">
        <f t="shared" si="88"/>
        <v>97.83</v>
      </c>
      <c r="I1420" s="114">
        <v>0</v>
      </c>
      <c r="J1420" s="115">
        <f t="shared" si="89"/>
        <v>0</v>
      </c>
      <c r="K1420" s="116">
        <f t="shared" si="90"/>
        <v>0</v>
      </c>
      <c r="L1420" s="114">
        <v>0</v>
      </c>
      <c r="M1420" s="116">
        <f t="shared" si="91"/>
        <v>0</v>
      </c>
      <c r="N1420" s="114">
        <v>0</v>
      </c>
    </row>
    <row r="1421" spans="1:14">
      <c r="A1421" t="s">
        <v>366</v>
      </c>
      <c r="D1421" t="s">
        <v>430</v>
      </c>
      <c r="E1421" s="120">
        <v>0</v>
      </c>
      <c r="F1421">
        <v>20053.599999999999</v>
      </c>
      <c r="G1421">
        <v>0</v>
      </c>
      <c r="H1421" s="114">
        <f t="shared" si="88"/>
        <v>18048.239999999998</v>
      </c>
      <c r="I1421" s="114">
        <v>0</v>
      </c>
      <c r="J1421" s="115">
        <f t="shared" si="89"/>
        <v>0</v>
      </c>
      <c r="K1421" s="116">
        <f t="shared" si="90"/>
        <v>0</v>
      </c>
      <c r="L1421" s="114">
        <v>0</v>
      </c>
      <c r="M1421" s="116">
        <f t="shared" si="91"/>
        <v>0</v>
      </c>
      <c r="N1421" s="114">
        <v>0</v>
      </c>
    </row>
    <row r="1422" spans="1:14">
      <c r="A1422" t="s">
        <v>367</v>
      </c>
      <c r="D1422" t="s">
        <v>430</v>
      </c>
      <c r="E1422" s="120">
        <v>0</v>
      </c>
      <c r="F1422">
        <v>108.7</v>
      </c>
      <c r="G1422">
        <v>0</v>
      </c>
      <c r="H1422" s="114">
        <f t="shared" si="88"/>
        <v>97.83</v>
      </c>
      <c r="I1422" s="114">
        <v>0</v>
      </c>
      <c r="J1422" s="115">
        <f t="shared" si="89"/>
        <v>0</v>
      </c>
      <c r="K1422" s="116">
        <f t="shared" si="90"/>
        <v>0</v>
      </c>
      <c r="L1422" s="114">
        <v>0</v>
      </c>
      <c r="M1422" s="116">
        <f t="shared" si="91"/>
        <v>0</v>
      </c>
      <c r="N1422" s="114">
        <v>0</v>
      </c>
    </row>
    <row r="1423" spans="1:14">
      <c r="A1423" t="s">
        <v>367</v>
      </c>
      <c r="D1423" t="s">
        <v>430</v>
      </c>
      <c r="E1423" s="120">
        <v>0</v>
      </c>
      <c r="F1423">
        <v>108.7</v>
      </c>
      <c r="G1423">
        <v>0</v>
      </c>
      <c r="H1423" s="114">
        <f t="shared" si="88"/>
        <v>97.83</v>
      </c>
      <c r="I1423" s="114">
        <v>0</v>
      </c>
      <c r="J1423" s="115">
        <f t="shared" si="89"/>
        <v>0</v>
      </c>
      <c r="K1423" s="116">
        <f t="shared" si="90"/>
        <v>0</v>
      </c>
      <c r="L1423" s="114">
        <v>0</v>
      </c>
      <c r="M1423" s="116">
        <f t="shared" si="91"/>
        <v>0</v>
      </c>
      <c r="N1423" s="114">
        <v>0</v>
      </c>
    </row>
    <row r="1424" spans="1:14">
      <c r="A1424" t="s">
        <v>367</v>
      </c>
      <c r="D1424" t="s">
        <v>430</v>
      </c>
      <c r="E1424" s="120">
        <v>0</v>
      </c>
      <c r="F1424">
        <v>20053.599999999999</v>
      </c>
      <c r="G1424">
        <v>0</v>
      </c>
      <c r="H1424" s="114">
        <f t="shared" si="88"/>
        <v>18048.239999999998</v>
      </c>
      <c r="I1424" s="114">
        <v>0</v>
      </c>
      <c r="J1424" s="115">
        <f t="shared" si="89"/>
        <v>0</v>
      </c>
      <c r="K1424" s="116">
        <f t="shared" si="90"/>
        <v>0</v>
      </c>
      <c r="L1424" s="114">
        <v>0</v>
      </c>
      <c r="M1424" s="116">
        <f t="shared" si="91"/>
        <v>0</v>
      </c>
      <c r="N1424" s="114">
        <v>0</v>
      </c>
    </row>
    <row r="1425" spans="1:14">
      <c r="A1425" t="s">
        <v>368</v>
      </c>
      <c r="D1425" t="s">
        <v>430</v>
      </c>
      <c r="E1425" s="120">
        <v>0</v>
      </c>
      <c r="F1425">
        <v>108.7</v>
      </c>
      <c r="G1425">
        <v>0</v>
      </c>
      <c r="H1425" s="114">
        <f t="shared" si="88"/>
        <v>97.83</v>
      </c>
      <c r="I1425" s="114">
        <v>0</v>
      </c>
      <c r="J1425" s="115">
        <f t="shared" si="89"/>
        <v>0</v>
      </c>
      <c r="K1425" s="116">
        <f t="shared" si="90"/>
        <v>0</v>
      </c>
      <c r="L1425" s="114">
        <v>0</v>
      </c>
      <c r="M1425" s="116">
        <f t="shared" si="91"/>
        <v>0</v>
      </c>
      <c r="N1425" s="114">
        <v>0</v>
      </c>
    </row>
    <row r="1426" spans="1:14">
      <c r="A1426" t="s">
        <v>368</v>
      </c>
      <c r="D1426" t="s">
        <v>430</v>
      </c>
      <c r="E1426" s="120">
        <v>0</v>
      </c>
      <c r="F1426">
        <v>108.7</v>
      </c>
      <c r="G1426">
        <v>0</v>
      </c>
      <c r="H1426" s="114">
        <f t="shared" si="88"/>
        <v>97.83</v>
      </c>
      <c r="I1426" s="114">
        <v>0</v>
      </c>
      <c r="J1426" s="115">
        <f t="shared" si="89"/>
        <v>0</v>
      </c>
      <c r="K1426" s="116">
        <f t="shared" si="90"/>
        <v>0</v>
      </c>
      <c r="L1426" s="114">
        <v>0</v>
      </c>
      <c r="M1426" s="116">
        <f t="shared" si="91"/>
        <v>0</v>
      </c>
      <c r="N1426" s="114">
        <v>0</v>
      </c>
    </row>
    <row r="1427" spans="1:14">
      <c r="A1427" t="s">
        <v>368</v>
      </c>
      <c r="D1427" t="s">
        <v>430</v>
      </c>
      <c r="E1427" s="120">
        <v>0</v>
      </c>
      <c r="F1427">
        <v>38674.800000000003</v>
      </c>
      <c r="G1427">
        <v>0</v>
      </c>
      <c r="H1427" s="114">
        <f t="shared" si="88"/>
        <v>34807.320000000007</v>
      </c>
      <c r="I1427" s="114">
        <v>0</v>
      </c>
      <c r="J1427" s="115">
        <f t="shared" si="89"/>
        <v>0</v>
      </c>
      <c r="K1427" s="116">
        <f t="shared" si="90"/>
        <v>0</v>
      </c>
      <c r="L1427" s="114">
        <v>0</v>
      </c>
      <c r="M1427" s="116">
        <f t="shared" si="91"/>
        <v>0</v>
      </c>
      <c r="N1427" s="114">
        <v>0</v>
      </c>
    </row>
    <row r="1428" spans="1:14">
      <c r="A1428" t="s">
        <v>369</v>
      </c>
      <c r="D1428" t="s">
        <v>430</v>
      </c>
      <c r="E1428" s="120">
        <v>0</v>
      </c>
      <c r="F1428">
        <v>108.7</v>
      </c>
      <c r="G1428">
        <v>0</v>
      </c>
      <c r="H1428" s="114">
        <f t="shared" si="88"/>
        <v>97.83</v>
      </c>
      <c r="I1428" s="114">
        <v>0</v>
      </c>
      <c r="J1428" s="115">
        <f t="shared" si="89"/>
        <v>0</v>
      </c>
      <c r="K1428" s="116">
        <f t="shared" si="90"/>
        <v>0</v>
      </c>
      <c r="L1428" s="114">
        <v>0</v>
      </c>
      <c r="M1428" s="116">
        <f t="shared" si="91"/>
        <v>0</v>
      </c>
      <c r="N1428" s="114">
        <v>0</v>
      </c>
    </row>
    <row r="1429" spans="1:14">
      <c r="A1429" t="s">
        <v>369</v>
      </c>
      <c r="D1429" t="s">
        <v>430</v>
      </c>
      <c r="E1429" s="120">
        <v>0</v>
      </c>
      <c r="F1429">
        <v>108.7</v>
      </c>
      <c r="G1429">
        <v>0</v>
      </c>
      <c r="H1429" s="114">
        <f t="shared" si="88"/>
        <v>97.83</v>
      </c>
      <c r="I1429" s="114">
        <v>0</v>
      </c>
      <c r="J1429" s="115">
        <f t="shared" si="89"/>
        <v>0</v>
      </c>
      <c r="K1429" s="116">
        <f t="shared" si="90"/>
        <v>0</v>
      </c>
      <c r="L1429" s="114">
        <v>0</v>
      </c>
      <c r="M1429" s="116">
        <f t="shared" si="91"/>
        <v>0</v>
      </c>
      <c r="N1429" s="114">
        <v>0</v>
      </c>
    </row>
    <row r="1430" spans="1:14">
      <c r="A1430" t="s">
        <v>369</v>
      </c>
      <c r="D1430" t="s">
        <v>430</v>
      </c>
      <c r="E1430" s="120">
        <v>0</v>
      </c>
      <c r="F1430">
        <v>20053.599999999999</v>
      </c>
      <c r="G1430">
        <v>0</v>
      </c>
      <c r="H1430" s="114">
        <f t="shared" si="88"/>
        <v>18048.239999999998</v>
      </c>
      <c r="I1430" s="114">
        <v>0</v>
      </c>
      <c r="J1430" s="115">
        <f t="shared" si="89"/>
        <v>0</v>
      </c>
      <c r="K1430" s="116">
        <f t="shared" si="90"/>
        <v>0</v>
      </c>
      <c r="L1430" s="114">
        <v>0</v>
      </c>
      <c r="M1430" s="116">
        <f t="shared" si="91"/>
        <v>0</v>
      </c>
      <c r="N1430" s="114">
        <v>0</v>
      </c>
    </row>
    <row r="1431" spans="1:14">
      <c r="A1431" t="s">
        <v>370</v>
      </c>
      <c r="D1431" t="s">
        <v>430</v>
      </c>
      <c r="E1431" s="120">
        <v>0</v>
      </c>
      <c r="F1431">
        <v>108.69</v>
      </c>
      <c r="G1431">
        <v>0</v>
      </c>
      <c r="H1431" s="114">
        <f t="shared" si="88"/>
        <v>97.820999999999998</v>
      </c>
      <c r="I1431" s="114">
        <v>0</v>
      </c>
      <c r="J1431" s="115">
        <f t="shared" si="89"/>
        <v>0</v>
      </c>
      <c r="K1431" s="116">
        <f t="shared" si="90"/>
        <v>0</v>
      </c>
      <c r="L1431" s="114">
        <v>0</v>
      </c>
      <c r="M1431" s="116">
        <f t="shared" si="91"/>
        <v>0</v>
      </c>
      <c r="N1431" s="114">
        <v>0</v>
      </c>
    </row>
    <row r="1432" spans="1:14">
      <c r="A1432" t="s">
        <v>370</v>
      </c>
      <c r="D1432" t="s">
        <v>430</v>
      </c>
      <c r="E1432" s="120">
        <v>0</v>
      </c>
      <c r="F1432">
        <v>108.69</v>
      </c>
      <c r="G1432">
        <v>0</v>
      </c>
      <c r="H1432" s="114">
        <f t="shared" si="88"/>
        <v>97.820999999999998</v>
      </c>
      <c r="I1432" s="114">
        <v>0</v>
      </c>
      <c r="J1432" s="115">
        <f t="shared" si="89"/>
        <v>0</v>
      </c>
      <c r="K1432" s="116">
        <f t="shared" si="90"/>
        <v>0</v>
      </c>
      <c r="L1432" s="114">
        <v>0</v>
      </c>
      <c r="M1432" s="116">
        <f t="shared" si="91"/>
        <v>0</v>
      </c>
      <c r="N1432" s="114">
        <v>0</v>
      </c>
    </row>
    <row r="1433" spans="1:14">
      <c r="A1433" t="s">
        <v>370</v>
      </c>
      <c r="D1433" t="s">
        <v>430</v>
      </c>
      <c r="E1433" s="120">
        <v>0</v>
      </c>
      <c r="F1433">
        <v>180000</v>
      </c>
      <c r="G1433">
        <v>0</v>
      </c>
      <c r="H1433" s="114">
        <f t="shared" si="88"/>
        <v>162000</v>
      </c>
      <c r="I1433" s="114">
        <v>0</v>
      </c>
      <c r="J1433" s="115">
        <f t="shared" si="89"/>
        <v>0</v>
      </c>
      <c r="K1433" s="116">
        <f t="shared" si="90"/>
        <v>0</v>
      </c>
      <c r="L1433" s="114">
        <v>0</v>
      </c>
      <c r="M1433" s="116">
        <f t="shared" si="91"/>
        <v>0</v>
      </c>
      <c r="N1433" s="114">
        <v>0</v>
      </c>
    </row>
    <row r="1434" spans="1:14">
      <c r="A1434" t="s">
        <v>371</v>
      </c>
      <c r="D1434" t="s">
        <v>430</v>
      </c>
      <c r="E1434" s="120">
        <v>0</v>
      </c>
      <c r="F1434">
        <v>108.69</v>
      </c>
      <c r="G1434">
        <v>0</v>
      </c>
      <c r="H1434" s="114">
        <f t="shared" si="88"/>
        <v>97.820999999999998</v>
      </c>
      <c r="I1434" s="114">
        <v>0</v>
      </c>
      <c r="J1434" s="115">
        <f t="shared" si="89"/>
        <v>0</v>
      </c>
      <c r="K1434" s="116">
        <f t="shared" si="90"/>
        <v>0</v>
      </c>
      <c r="L1434" s="114">
        <v>0</v>
      </c>
      <c r="M1434" s="116">
        <f t="shared" si="91"/>
        <v>0</v>
      </c>
      <c r="N1434" s="114">
        <v>0</v>
      </c>
    </row>
    <row r="1435" spans="1:14">
      <c r="A1435" t="s">
        <v>371</v>
      </c>
      <c r="D1435" t="s">
        <v>430</v>
      </c>
      <c r="E1435" s="120">
        <v>0</v>
      </c>
      <c r="F1435">
        <v>108.69</v>
      </c>
      <c r="G1435">
        <v>0</v>
      </c>
      <c r="H1435" s="114">
        <f t="shared" si="88"/>
        <v>97.820999999999998</v>
      </c>
      <c r="I1435" s="114">
        <v>0</v>
      </c>
      <c r="J1435" s="115">
        <f t="shared" si="89"/>
        <v>0</v>
      </c>
      <c r="K1435" s="116">
        <f t="shared" si="90"/>
        <v>0</v>
      </c>
      <c r="L1435" s="114">
        <v>0</v>
      </c>
      <c r="M1435" s="116">
        <f t="shared" si="91"/>
        <v>0</v>
      </c>
      <c r="N1435" s="114">
        <v>0</v>
      </c>
    </row>
    <row r="1436" spans="1:14">
      <c r="A1436" t="s">
        <v>371</v>
      </c>
      <c r="D1436" t="s">
        <v>430</v>
      </c>
      <c r="E1436" s="120">
        <v>0</v>
      </c>
      <c r="F1436">
        <v>60000</v>
      </c>
      <c r="G1436">
        <v>0</v>
      </c>
      <c r="H1436" s="114">
        <f t="shared" si="88"/>
        <v>54000</v>
      </c>
      <c r="I1436" s="114">
        <v>0</v>
      </c>
      <c r="J1436" s="115">
        <f t="shared" si="89"/>
        <v>0</v>
      </c>
      <c r="K1436" s="116">
        <f t="shared" si="90"/>
        <v>0</v>
      </c>
      <c r="L1436" s="114">
        <v>0</v>
      </c>
      <c r="M1436" s="116">
        <f t="shared" si="91"/>
        <v>0</v>
      </c>
      <c r="N1436" s="114">
        <v>0</v>
      </c>
    </row>
    <row r="1437" spans="1:14">
      <c r="A1437" t="s">
        <v>372</v>
      </c>
      <c r="D1437" t="s">
        <v>430</v>
      </c>
      <c r="E1437" s="120">
        <v>0</v>
      </c>
      <c r="F1437">
        <v>108.69</v>
      </c>
      <c r="G1437">
        <v>0</v>
      </c>
      <c r="H1437" s="114">
        <f t="shared" si="88"/>
        <v>97.820999999999998</v>
      </c>
      <c r="I1437" s="114">
        <v>0</v>
      </c>
      <c r="J1437" s="115">
        <f t="shared" si="89"/>
        <v>0</v>
      </c>
      <c r="K1437" s="116">
        <f t="shared" si="90"/>
        <v>0</v>
      </c>
      <c r="L1437" s="114">
        <v>0</v>
      </c>
      <c r="M1437" s="116">
        <f t="shared" si="91"/>
        <v>0</v>
      </c>
      <c r="N1437" s="114">
        <v>0</v>
      </c>
    </row>
    <row r="1438" spans="1:14">
      <c r="A1438" t="s">
        <v>372</v>
      </c>
      <c r="D1438" t="s">
        <v>430</v>
      </c>
      <c r="E1438" s="120">
        <v>0</v>
      </c>
      <c r="F1438">
        <v>108.69</v>
      </c>
      <c r="G1438">
        <v>0</v>
      </c>
      <c r="H1438" s="114">
        <f t="shared" si="88"/>
        <v>97.820999999999998</v>
      </c>
      <c r="I1438" s="114">
        <v>0</v>
      </c>
      <c r="J1438" s="115">
        <f t="shared" si="89"/>
        <v>0</v>
      </c>
      <c r="K1438" s="116">
        <f t="shared" si="90"/>
        <v>0</v>
      </c>
      <c r="L1438" s="114">
        <v>0</v>
      </c>
      <c r="M1438" s="116">
        <f t="shared" si="91"/>
        <v>0</v>
      </c>
      <c r="N1438" s="114">
        <v>0</v>
      </c>
    </row>
    <row r="1439" spans="1:14">
      <c r="A1439" t="s">
        <v>372</v>
      </c>
      <c r="D1439" t="s">
        <v>430</v>
      </c>
      <c r="E1439" s="120">
        <v>0</v>
      </c>
      <c r="F1439">
        <v>150000</v>
      </c>
      <c r="G1439">
        <v>0</v>
      </c>
      <c r="H1439" s="114">
        <f t="shared" si="88"/>
        <v>135000</v>
      </c>
      <c r="I1439" s="114">
        <v>0</v>
      </c>
      <c r="J1439" s="115">
        <f t="shared" si="89"/>
        <v>0</v>
      </c>
      <c r="K1439" s="116">
        <f t="shared" si="90"/>
        <v>0</v>
      </c>
      <c r="L1439" s="114">
        <v>0</v>
      </c>
      <c r="M1439" s="116">
        <f t="shared" si="91"/>
        <v>0</v>
      </c>
      <c r="N1439" s="114">
        <v>0</v>
      </c>
    </row>
    <row r="1440" spans="1:14">
      <c r="A1440" t="s">
        <v>372</v>
      </c>
      <c r="D1440" t="s">
        <v>430</v>
      </c>
      <c r="E1440" s="120">
        <v>0</v>
      </c>
      <c r="F1440">
        <v>450000</v>
      </c>
      <c r="G1440">
        <v>0</v>
      </c>
      <c r="H1440" s="114">
        <f t="shared" si="88"/>
        <v>405000</v>
      </c>
      <c r="I1440" s="114">
        <v>0</v>
      </c>
      <c r="J1440" s="115">
        <f t="shared" si="89"/>
        <v>0</v>
      </c>
      <c r="K1440" s="116">
        <f t="shared" si="90"/>
        <v>0</v>
      </c>
      <c r="L1440" s="114">
        <v>0</v>
      </c>
      <c r="M1440" s="116">
        <f t="shared" si="91"/>
        <v>0</v>
      </c>
      <c r="N1440" s="114">
        <v>0</v>
      </c>
    </row>
    <row r="1441" spans="1:14">
      <c r="A1441" t="s">
        <v>373</v>
      </c>
      <c r="D1441" t="s">
        <v>430</v>
      </c>
      <c r="E1441" s="120">
        <v>0</v>
      </c>
      <c r="F1441">
        <v>108.69</v>
      </c>
      <c r="G1441">
        <v>0</v>
      </c>
      <c r="H1441" s="114">
        <f t="shared" si="88"/>
        <v>97.820999999999998</v>
      </c>
      <c r="I1441" s="114">
        <v>0</v>
      </c>
      <c r="J1441" s="115">
        <f t="shared" si="89"/>
        <v>0</v>
      </c>
      <c r="K1441" s="116">
        <f t="shared" si="90"/>
        <v>0</v>
      </c>
      <c r="L1441" s="114">
        <v>0</v>
      </c>
      <c r="M1441" s="116">
        <f t="shared" si="91"/>
        <v>0</v>
      </c>
      <c r="N1441" s="114">
        <v>0</v>
      </c>
    </row>
    <row r="1442" spans="1:14">
      <c r="A1442" t="s">
        <v>373</v>
      </c>
      <c r="D1442" t="s">
        <v>430</v>
      </c>
      <c r="E1442" s="120">
        <v>0</v>
      </c>
      <c r="F1442">
        <v>108.69</v>
      </c>
      <c r="G1442">
        <v>0</v>
      </c>
      <c r="H1442" s="114">
        <f t="shared" si="88"/>
        <v>97.820999999999998</v>
      </c>
      <c r="I1442" s="114">
        <v>0</v>
      </c>
      <c r="J1442" s="115">
        <f t="shared" si="89"/>
        <v>0</v>
      </c>
      <c r="K1442" s="116">
        <f t="shared" si="90"/>
        <v>0</v>
      </c>
      <c r="L1442" s="114">
        <v>0</v>
      </c>
      <c r="M1442" s="116">
        <f t="shared" si="91"/>
        <v>0</v>
      </c>
      <c r="N1442" s="114">
        <v>0</v>
      </c>
    </row>
    <row r="1443" spans="1:14">
      <c r="A1443" t="s">
        <v>373</v>
      </c>
      <c r="D1443" t="s">
        <v>430</v>
      </c>
      <c r="E1443" s="120">
        <v>0</v>
      </c>
      <c r="F1443">
        <v>360000</v>
      </c>
      <c r="G1443">
        <v>0</v>
      </c>
      <c r="H1443" s="114">
        <f t="shared" si="88"/>
        <v>324000</v>
      </c>
      <c r="I1443" s="114">
        <v>0</v>
      </c>
      <c r="J1443" s="115">
        <f t="shared" si="89"/>
        <v>0</v>
      </c>
      <c r="K1443" s="116">
        <f t="shared" si="90"/>
        <v>0</v>
      </c>
      <c r="L1443" s="114">
        <v>0</v>
      </c>
      <c r="M1443" s="116">
        <f t="shared" si="91"/>
        <v>0</v>
      </c>
      <c r="N1443" s="114">
        <v>0</v>
      </c>
    </row>
    <row r="1444" spans="1:14">
      <c r="A1444" t="s">
        <v>374</v>
      </c>
      <c r="D1444" t="s">
        <v>430</v>
      </c>
      <c r="E1444" s="120">
        <v>0</v>
      </c>
      <c r="F1444">
        <v>108.69</v>
      </c>
      <c r="G1444">
        <v>0</v>
      </c>
      <c r="H1444" s="114">
        <f t="shared" si="88"/>
        <v>97.820999999999998</v>
      </c>
      <c r="I1444" s="114">
        <v>0</v>
      </c>
      <c r="J1444" s="115">
        <f t="shared" si="89"/>
        <v>0</v>
      </c>
      <c r="K1444" s="116">
        <f t="shared" si="90"/>
        <v>0</v>
      </c>
      <c r="L1444" s="114">
        <v>0</v>
      </c>
      <c r="M1444" s="116">
        <f t="shared" si="91"/>
        <v>0</v>
      </c>
      <c r="N1444" s="114">
        <v>0</v>
      </c>
    </row>
    <row r="1445" spans="1:14">
      <c r="A1445" t="s">
        <v>374</v>
      </c>
      <c r="D1445" t="s">
        <v>430</v>
      </c>
      <c r="E1445" s="120">
        <v>0</v>
      </c>
      <c r="F1445">
        <v>108.69</v>
      </c>
      <c r="G1445">
        <v>0</v>
      </c>
      <c r="H1445" s="114">
        <f t="shared" si="88"/>
        <v>97.820999999999998</v>
      </c>
      <c r="I1445" s="114">
        <v>0</v>
      </c>
      <c r="J1445" s="115">
        <f t="shared" si="89"/>
        <v>0</v>
      </c>
      <c r="K1445" s="116">
        <f t="shared" si="90"/>
        <v>0</v>
      </c>
      <c r="L1445" s="114">
        <v>0</v>
      </c>
      <c r="M1445" s="116">
        <f t="shared" si="91"/>
        <v>0</v>
      </c>
      <c r="N1445" s="114">
        <v>0</v>
      </c>
    </row>
    <row r="1446" spans="1:14">
      <c r="A1446" t="s">
        <v>374</v>
      </c>
      <c r="D1446" t="s">
        <v>430</v>
      </c>
      <c r="E1446" s="120">
        <v>0</v>
      </c>
      <c r="F1446">
        <v>60000</v>
      </c>
      <c r="G1446">
        <v>0</v>
      </c>
      <c r="H1446" s="114">
        <f t="shared" si="88"/>
        <v>54000</v>
      </c>
      <c r="I1446" s="114">
        <v>0</v>
      </c>
      <c r="J1446" s="115">
        <f t="shared" si="89"/>
        <v>0</v>
      </c>
      <c r="K1446" s="116">
        <f t="shared" si="90"/>
        <v>0</v>
      </c>
      <c r="L1446" s="114">
        <v>0</v>
      </c>
      <c r="M1446" s="116">
        <f t="shared" si="91"/>
        <v>0</v>
      </c>
      <c r="N1446" s="114">
        <v>0</v>
      </c>
    </row>
    <row r="1447" spans="1:14">
      <c r="A1447" t="s">
        <v>375</v>
      </c>
      <c r="D1447" t="s">
        <v>430</v>
      </c>
      <c r="E1447" s="120">
        <v>0</v>
      </c>
      <c r="F1447">
        <v>108.69</v>
      </c>
      <c r="G1447">
        <v>0</v>
      </c>
      <c r="H1447" s="114">
        <f t="shared" si="88"/>
        <v>97.820999999999998</v>
      </c>
      <c r="I1447" s="114">
        <v>0</v>
      </c>
      <c r="J1447" s="115">
        <f t="shared" si="89"/>
        <v>0</v>
      </c>
      <c r="K1447" s="116">
        <f t="shared" si="90"/>
        <v>0</v>
      </c>
      <c r="L1447" s="114">
        <v>0</v>
      </c>
      <c r="M1447" s="116">
        <f t="shared" si="91"/>
        <v>0</v>
      </c>
      <c r="N1447" s="114">
        <v>0</v>
      </c>
    </row>
    <row r="1448" spans="1:14">
      <c r="A1448" t="s">
        <v>375</v>
      </c>
      <c r="D1448" t="s">
        <v>430</v>
      </c>
      <c r="E1448" s="120">
        <v>0</v>
      </c>
      <c r="F1448">
        <v>108.69</v>
      </c>
      <c r="G1448">
        <v>0</v>
      </c>
      <c r="H1448" s="114">
        <f t="shared" si="88"/>
        <v>97.820999999999998</v>
      </c>
      <c r="I1448" s="114">
        <v>0</v>
      </c>
      <c r="J1448" s="115">
        <f t="shared" si="89"/>
        <v>0</v>
      </c>
      <c r="K1448" s="116">
        <f t="shared" si="90"/>
        <v>0</v>
      </c>
      <c r="L1448" s="114">
        <v>0</v>
      </c>
      <c r="M1448" s="116">
        <f t="shared" si="91"/>
        <v>0</v>
      </c>
      <c r="N1448" s="114">
        <v>0</v>
      </c>
    </row>
    <row r="1449" spans="1:14">
      <c r="A1449" t="s">
        <v>375</v>
      </c>
      <c r="D1449" t="s">
        <v>430</v>
      </c>
      <c r="E1449" s="120">
        <v>0</v>
      </c>
      <c r="F1449">
        <v>60000</v>
      </c>
      <c r="G1449">
        <v>0</v>
      </c>
      <c r="H1449" s="114">
        <f t="shared" si="88"/>
        <v>54000</v>
      </c>
      <c r="I1449" s="114">
        <v>0</v>
      </c>
      <c r="J1449" s="115">
        <f t="shared" si="89"/>
        <v>0</v>
      </c>
      <c r="K1449" s="116">
        <f t="shared" si="90"/>
        <v>0</v>
      </c>
      <c r="L1449" s="114">
        <v>0</v>
      </c>
      <c r="M1449" s="116">
        <f t="shared" si="91"/>
        <v>0</v>
      </c>
      <c r="N1449" s="114">
        <v>0</v>
      </c>
    </row>
    <row r="1450" spans="1:14">
      <c r="A1450" t="s">
        <v>376</v>
      </c>
      <c r="D1450" t="s">
        <v>430</v>
      </c>
      <c r="E1450" s="120">
        <v>0</v>
      </c>
      <c r="F1450">
        <v>108.69</v>
      </c>
      <c r="G1450">
        <v>0</v>
      </c>
      <c r="H1450" s="114">
        <f t="shared" si="88"/>
        <v>97.820999999999998</v>
      </c>
      <c r="I1450" s="114">
        <v>0</v>
      </c>
      <c r="J1450" s="115">
        <f t="shared" si="89"/>
        <v>0</v>
      </c>
      <c r="K1450" s="116">
        <f t="shared" si="90"/>
        <v>0</v>
      </c>
      <c r="L1450" s="114">
        <v>0</v>
      </c>
      <c r="M1450" s="116">
        <f t="shared" si="91"/>
        <v>0</v>
      </c>
      <c r="N1450" s="114">
        <v>0</v>
      </c>
    </row>
    <row r="1451" spans="1:14">
      <c r="A1451" t="s">
        <v>376</v>
      </c>
      <c r="D1451" t="s">
        <v>430</v>
      </c>
      <c r="E1451" s="120">
        <v>0</v>
      </c>
      <c r="F1451">
        <v>108.69</v>
      </c>
      <c r="G1451">
        <v>0</v>
      </c>
      <c r="H1451" s="114">
        <f t="shared" si="88"/>
        <v>97.820999999999998</v>
      </c>
      <c r="I1451" s="114">
        <v>0</v>
      </c>
      <c r="J1451" s="115">
        <f t="shared" si="89"/>
        <v>0</v>
      </c>
      <c r="K1451" s="116">
        <f t="shared" si="90"/>
        <v>0</v>
      </c>
      <c r="L1451" s="114">
        <v>0</v>
      </c>
      <c r="M1451" s="116">
        <f t="shared" si="91"/>
        <v>0</v>
      </c>
      <c r="N1451" s="114">
        <v>0</v>
      </c>
    </row>
    <row r="1452" spans="1:14">
      <c r="A1452" t="s">
        <v>376</v>
      </c>
      <c r="D1452" t="s">
        <v>430</v>
      </c>
      <c r="E1452" s="120">
        <v>0</v>
      </c>
      <c r="F1452">
        <v>60000</v>
      </c>
      <c r="G1452">
        <v>0</v>
      </c>
      <c r="H1452" s="114">
        <f t="shared" si="88"/>
        <v>54000</v>
      </c>
      <c r="I1452" s="114">
        <v>0</v>
      </c>
      <c r="J1452" s="115">
        <f t="shared" si="89"/>
        <v>0</v>
      </c>
      <c r="K1452" s="116">
        <f t="shared" si="90"/>
        <v>0</v>
      </c>
      <c r="L1452" s="114">
        <v>0</v>
      </c>
      <c r="M1452" s="116">
        <f t="shared" si="91"/>
        <v>0</v>
      </c>
      <c r="N1452" s="114">
        <v>0</v>
      </c>
    </row>
    <row r="1453" spans="1:14">
      <c r="A1453" t="s">
        <v>377</v>
      </c>
      <c r="D1453" t="s">
        <v>430</v>
      </c>
      <c r="E1453" s="120">
        <v>0</v>
      </c>
      <c r="F1453">
        <v>108.69</v>
      </c>
      <c r="G1453">
        <v>0</v>
      </c>
      <c r="H1453" s="114">
        <f t="shared" si="88"/>
        <v>97.820999999999998</v>
      </c>
      <c r="I1453" s="114">
        <v>0</v>
      </c>
      <c r="J1453" s="115">
        <f t="shared" si="89"/>
        <v>0</v>
      </c>
      <c r="K1453" s="116">
        <f t="shared" si="90"/>
        <v>0</v>
      </c>
      <c r="L1453" s="114">
        <v>0</v>
      </c>
      <c r="M1453" s="116">
        <f t="shared" si="91"/>
        <v>0</v>
      </c>
      <c r="N1453" s="114">
        <v>0</v>
      </c>
    </row>
    <row r="1454" spans="1:14">
      <c r="A1454" t="s">
        <v>377</v>
      </c>
      <c r="D1454" t="s">
        <v>430</v>
      </c>
      <c r="E1454" s="120">
        <v>0</v>
      </c>
      <c r="F1454">
        <v>108.69</v>
      </c>
      <c r="G1454">
        <v>0</v>
      </c>
      <c r="H1454" s="114">
        <f t="shared" si="88"/>
        <v>97.820999999999998</v>
      </c>
      <c r="I1454" s="114">
        <v>0</v>
      </c>
      <c r="J1454" s="115">
        <f t="shared" si="89"/>
        <v>0</v>
      </c>
      <c r="K1454" s="116">
        <f t="shared" si="90"/>
        <v>0</v>
      </c>
      <c r="L1454" s="114">
        <v>0</v>
      </c>
      <c r="M1454" s="116">
        <f t="shared" si="91"/>
        <v>0</v>
      </c>
      <c r="N1454" s="114">
        <v>0</v>
      </c>
    </row>
    <row r="1455" spans="1:14">
      <c r="A1455" t="s">
        <v>377</v>
      </c>
      <c r="D1455" t="s">
        <v>430</v>
      </c>
      <c r="E1455" s="120">
        <v>0</v>
      </c>
      <c r="F1455">
        <v>60000</v>
      </c>
      <c r="G1455">
        <v>0</v>
      </c>
      <c r="H1455" s="114">
        <f t="shared" si="88"/>
        <v>54000</v>
      </c>
      <c r="I1455" s="114">
        <v>0</v>
      </c>
      <c r="J1455" s="115">
        <f t="shared" si="89"/>
        <v>0</v>
      </c>
      <c r="K1455" s="116">
        <f t="shared" si="90"/>
        <v>0</v>
      </c>
      <c r="L1455" s="114">
        <v>0</v>
      </c>
      <c r="M1455" s="116">
        <f t="shared" si="91"/>
        <v>0</v>
      </c>
      <c r="N1455" s="114">
        <v>0</v>
      </c>
    </row>
    <row r="1456" spans="1:14">
      <c r="A1456" t="s">
        <v>378</v>
      </c>
      <c r="D1456" t="s">
        <v>430</v>
      </c>
      <c r="E1456" s="120">
        <v>0</v>
      </c>
      <c r="F1456">
        <v>108.69</v>
      </c>
      <c r="G1456">
        <v>0</v>
      </c>
      <c r="H1456" s="114">
        <f t="shared" si="88"/>
        <v>97.820999999999998</v>
      </c>
      <c r="I1456" s="114">
        <v>0</v>
      </c>
      <c r="J1456" s="115">
        <f t="shared" si="89"/>
        <v>0</v>
      </c>
      <c r="K1456" s="116">
        <f t="shared" si="90"/>
        <v>0</v>
      </c>
      <c r="L1456" s="114">
        <v>0</v>
      </c>
      <c r="M1456" s="116">
        <f t="shared" si="91"/>
        <v>0</v>
      </c>
      <c r="N1456" s="114">
        <v>0</v>
      </c>
    </row>
    <row r="1457" spans="1:14">
      <c r="A1457" t="s">
        <v>378</v>
      </c>
      <c r="D1457" t="s">
        <v>430</v>
      </c>
      <c r="E1457" s="120">
        <v>0</v>
      </c>
      <c r="F1457">
        <v>108.69</v>
      </c>
      <c r="G1457">
        <v>0</v>
      </c>
      <c r="H1457" s="114">
        <f t="shared" si="88"/>
        <v>97.820999999999998</v>
      </c>
      <c r="I1457" s="114">
        <v>0</v>
      </c>
      <c r="J1457" s="115">
        <f t="shared" si="89"/>
        <v>0</v>
      </c>
      <c r="K1457" s="116">
        <f t="shared" si="90"/>
        <v>0</v>
      </c>
      <c r="L1457" s="114">
        <v>0</v>
      </c>
      <c r="M1457" s="116">
        <f t="shared" si="91"/>
        <v>0</v>
      </c>
      <c r="N1457" s="114">
        <v>0</v>
      </c>
    </row>
    <row r="1458" spans="1:14">
      <c r="A1458" t="s">
        <v>378</v>
      </c>
      <c r="D1458" t="s">
        <v>430</v>
      </c>
      <c r="E1458" s="120">
        <v>0</v>
      </c>
      <c r="F1458">
        <v>360000</v>
      </c>
      <c r="G1458">
        <v>0</v>
      </c>
      <c r="H1458" s="114">
        <f t="shared" si="88"/>
        <v>324000</v>
      </c>
      <c r="I1458" s="114">
        <v>0</v>
      </c>
      <c r="J1458" s="115">
        <f t="shared" si="89"/>
        <v>0</v>
      </c>
      <c r="K1458" s="116">
        <f t="shared" si="90"/>
        <v>0</v>
      </c>
      <c r="L1458" s="114">
        <v>0</v>
      </c>
      <c r="M1458" s="116">
        <f t="shared" si="91"/>
        <v>0</v>
      </c>
      <c r="N1458" s="114">
        <v>0</v>
      </c>
    </row>
    <row r="1459" spans="1:14">
      <c r="A1459" t="s">
        <v>379</v>
      </c>
      <c r="D1459" t="s">
        <v>430</v>
      </c>
      <c r="E1459" s="120">
        <v>0</v>
      </c>
      <c r="F1459">
        <v>108.69</v>
      </c>
      <c r="G1459">
        <v>0</v>
      </c>
      <c r="H1459" s="114">
        <f t="shared" si="88"/>
        <v>97.820999999999998</v>
      </c>
      <c r="I1459" s="114">
        <v>0</v>
      </c>
      <c r="J1459" s="115">
        <f t="shared" si="89"/>
        <v>0</v>
      </c>
      <c r="K1459" s="116">
        <f t="shared" si="90"/>
        <v>0</v>
      </c>
      <c r="L1459" s="114">
        <v>0</v>
      </c>
      <c r="M1459" s="116">
        <f t="shared" si="91"/>
        <v>0</v>
      </c>
      <c r="N1459" s="114">
        <v>0</v>
      </c>
    </row>
    <row r="1460" spans="1:14">
      <c r="A1460" t="s">
        <v>379</v>
      </c>
      <c r="D1460" t="s">
        <v>430</v>
      </c>
      <c r="E1460" s="120">
        <v>0</v>
      </c>
      <c r="F1460">
        <v>108.69</v>
      </c>
      <c r="G1460">
        <v>0</v>
      </c>
      <c r="H1460" s="114">
        <f t="shared" si="88"/>
        <v>97.820999999999998</v>
      </c>
      <c r="I1460" s="114">
        <v>0</v>
      </c>
      <c r="J1460" s="115">
        <f t="shared" si="89"/>
        <v>0</v>
      </c>
      <c r="K1460" s="116">
        <f t="shared" si="90"/>
        <v>0</v>
      </c>
      <c r="L1460" s="114">
        <v>0</v>
      </c>
      <c r="M1460" s="116">
        <f t="shared" si="91"/>
        <v>0</v>
      </c>
      <c r="N1460" s="114">
        <v>0</v>
      </c>
    </row>
    <row r="1461" spans="1:14">
      <c r="A1461" t="s">
        <v>379</v>
      </c>
      <c r="D1461" t="s">
        <v>430</v>
      </c>
      <c r="E1461" s="120">
        <v>0</v>
      </c>
      <c r="F1461">
        <v>60000</v>
      </c>
      <c r="G1461">
        <v>0</v>
      </c>
      <c r="H1461" s="114">
        <f t="shared" si="88"/>
        <v>54000</v>
      </c>
      <c r="I1461" s="114">
        <v>0</v>
      </c>
      <c r="J1461" s="115">
        <f t="shared" si="89"/>
        <v>0</v>
      </c>
      <c r="K1461" s="116">
        <f t="shared" si="90"/>
        <v>0</v>
      </c>
      <c r="L1461" s="114">
        <v>0</v>
      </c>
      <c r="M1461" s="116">
        <f t="shared" si="91"/>
        <v>0</v>
      </c>
      <c r="N1461" s="114">
        <v>0</v>
      </c>
    </row>
    <row r="1462" spans="1:14">
      <c r="A1462" t="s">
        <v>380</v>
      </c>
      <c r="D1462" t="s">
        <v>430</v>
      </c>
      <c r="E1462" s="120">
        <v>0</v>
      </c>
      <c r="F1462">
        <v>2000</v>
      </c>
      <c r="G1462">
        <v>0</v>
      </c>
      <c r="H1462" s="114">
        <f t="shared" si="88"/>
        <v>1800</v>
      </c>
      <c r="I1462" s="114">
        <v>0</v>
      </c>
      <c r="J1462" s="115">
        <f t="shared" si="89"/>
        <v>0</v>
      </c>
      <c r="K1462" s="116">
        <f t="shared" si="90"/>
        <v>0</v>
      </c>
      <c r="L1462" s="114">
        <v>0</v>
      </c>
      <c r="M1462" s="116">
        <f t="shared" si="91"/>
        <v>0</v>
      </c>
      <c r="N1462" s="114">
        <v>0</v>
      </c>
    </row>
    <row r="1463" spans="1:14">
      <c r="A1463" t="s">
        <v>380</v>
      </c>
      <c r="D1463" t="s">
        <v>430</v>
      </c>
      <c r="E1463" s="120">
        <v>0</v>
      </c>
      <c r="F1463">
        <v>736320</v>
      </c>
      <c r="G1463">
        <v>0</v>
      </c>
      <c r="H1463" s="114">
        <f t="shared" si="88"/>
        <v>662688</v>
      </c>
      <c r="I1463" s="114">
        <v>0</v>
      </c>
      <c r="J1463" s="115">
        <f t="shared" si="89"/>
        <v>0</v>
      </c>
      <c r="K1463" s="116">
        <f t="shared" si="90"/>
        <v>0</v>
      </c>
      <c r="L1463" s="114">
        <v>0</v>
      </c>
      <c r="M1463" s="116">
        <f t="shared" si="91"/>
        <v>0</v>
      </c>
      <c r="N1463" s="114">
        <v>0</v>
      </c>
    </row>
    <row r="1464" spans="1:14">
      <c r="A1464" t="s">
        <v>381</v>
      </c>
      <c r="D1464" t="s">
        <v>430</v>
      </c>
      <c r="E1464" s="120">
        <v>0</v>
      </c>
      <c r="F1464">
        <v>223058</v>
      </c>
      <c r="G1464">
        <v>0</v>
      </c>
      <c r="H1464" s="114">
        <f t="shared" si="88"/>
        <v>200752.2</v>
      </c>
      <c r="I1464" s="114">
        <v>0</v>
      </c>
      <c r="J1464" s="115">
        <f t="shared" si="89"/>
        <v>0</v>
      </c>
      <c r="K1464" s="116">
        <f t="shared" si="90"/>
        <v>0</v>
      </c>
      <c r="L1464" s="114">
        <v>0</v>
      </c>
      <c r="M1464" s="116">
        <f t="shared" si="91"/>
        <v>0</v>
      </c>
      <c r="N1464" s="114">
        <v>0</v>
      </c>
    </row>
    <row r="1465" spans="1:14">
      <c r="A1465" t="s">
        <v>382</v>
      </c>
      <c r="D1465" t="s">
        <v>430</v>
      </c>
      <c r="E1465" s="120">
        <v>0</v>
      </c>
      <c r="F1465">
        <v>6500000</v>
      </c>
      <c r="G1465">
        <v>0</v>
      </c>
      <c r="H1465" s="114">
        <f t="shared" si="88"/>
        <v>5850000</v>
      </c>
      <c r="I1465" s="114">
        <v>0</v>
      </c>
      <c r="J1465" s="115">
        <f t="shared" si="89"/>
        <v>0</v>
      </c>
      <c r="K1465" s="116">
        <f t="shared" si="90"/>
        <v>0</v>
      </c>
      <c r="L1465" s="114">
        <v>0</v>
      </c>
      <c r="M1465" s="116">
        <f t="shared" si="91"/>
        <v>0</v>
      </c>
      <c r="N1465" s="114">
        <v>0</v>
      </c>
    </row>
    <row r="1466" spans="1:14">
      <c r="A1466" t="s">
        <v>1218</v>
      </c>
      <c r="D1466" t="s">
        <v>430</v>
      </c>
      <c r="E1466" s="120">
        <v>0</v>
      </c>
      <c r="F1466">
        <v>1037000</v>
      </c>
      <c r="G1466">
        <v>0</v>
      </c>
      <c r="H1466" s="114">
        <f t="shared" si="88"/>
        <v>933300</v>
      </c>
      <c r="I1466" s="114">
        <v>0</v>
      </c>
      <c r="J1466" s="115">
        <f t="shared" si="89"/>
        <v>0</v>
      </c>
      <c r="K1466" s="116">
        <f t="shared" si="90"/>
        <v>0</v>
      </c>
      <c r="L1466" s="114">
        <v>0</v>
      </c>
      <c r="M1466" s="116">
        <f t="shared" si="91"/>
        <v>0</v>
      </c>
      <c r="N1466" s="114">
        <v>0</v>
      </c>
    </row>
    <row r="1467" spans="1:14">
      <c r="A1467" t="s">
        <v>1218</v>
      </c>
      <c r="D1467" t="s">
        <v>430</v>
      </c>
      <c r="E1467" s="120">
        <v>0</v>
      </c>
      <c r="F1467">
        <v>1037000</v>
      </c>
      <c r="G1467">
        <v>0</v>
      </c>
      <c r="H1467" s="114">
        <f t="shared" si="88"/>
        <v>933300</v>
      </c>
      <c r="I1467" s="114">
        <v>0</v>
      </c>
      <c r="J1467" s="115">
        <f t="shared" si="89"/>
        <v>0</v>
      </c>
      <c r="K1467" s="116">
        <f t="shared" si="90"/>
        <v>0</v>
      </c>
      <c r="L1467" s="114">
        <v>0</v>
      </c>
      <c r="M1467" s="116">
        <f t="shared" si="91"/>
        <v>0</v>
      </c>
      <c r="N1467" s="114">
        <v>0</v>
      </c>
    </row>
    <row r="1468" spans="1:14">
      <c r="A1468" t="s">
        <v>1604</v>
      </c>
      <c r="D1468" t="s">
        <v>430</v>
      </c>
      <c r="E1468" s="120">
        <v>0</v>
      </c>
      <c r="F1468">
        <v>115000</v>
      </c>
      <c r="G1468">
        <v>0</v>
      </c>
      <c r="H1468" s="114">
        <f t="shared" si="88"/>
        <v>103500</v>
      </c>
      <c r="I1468" s="114">
        <v>0</v>
      </c>
      <c r="J1468" s="115">
        <f t="shared" si="89"/>
        <v>0</v>
      </c>
      <c r="K1468" s="116">
        <f t="shared" si="90"/>
        <v>0</v>
      </c>
      <c r="L1468" s="114">
        <v>0</v>
      </c>
      <c r="M1468" s="116">
        <f t="shared" si="91"/>
        <v>0</v>
      </c>
      <c r="N1468" s="114">
        <v>0</v>
      </c>
    </row>
    <row r="1469" spans="1:14">
      <c r="A1469" t="s">
        <v>383</v>
      </c>
      <c r="D1469" t="s">
        <v>430</v>
      </c>
      <c r="E1469" s="120">
        <v>0</v>
      </c>
      <c r="F1469">
        <v>265804.84999999998</v>
      </c>
      <c r="G1469">
        <v>0</v>
      </c>
      <c r="H1469" s="114">
        <f t="shared" si="88"/>
        <v>239224.36499999999</v>
      </c>
      <c r="I1469" s="114">
        <v>0</v>
      </c>
      <c r="J1469" s="115">
        <f t="shared" si="89"/>
        <v>0</v>
      </c>
      <c r="K1469" s="116">
        <f t="shared" si="90"/>
        <v>0</v>
      </c>
      <c r="L1469" s="114">
        <v>0</v>
      </c>
      <c r="M1469" s="116">
        <f t="shared" si="91"/>
        <v>0</v>
      </c>
      <c r="N1469" s="114">
        <v>0</v>
      </c>
    </row>
    <row r="1470" spans="1:14">
      <c r="A1470" t="s">
        <v>384</v>
      </c>
      <c r="D1470" t="s">
        <v>430</v>
      </c>
      <c r="E1470" s="120">
        <v>0</v>
      </c>
      <c r="F1470">
        <v>160000</v>
      </c>
      <c r="G1470">
        <v>0</v>
      </c>
      <c r="H1470" s="114">
        <f t="shared" si="88"/>
        <v>144000</v>
      </c>
      <c r="I1470" s="114">
        <v>0</v>
      </c>
      <c r="J1470" s="115">
        <f t="shared" si="89"/>
        <v>0</v>
      </c>
      <c r="K1470" s="116">
        <f t="shared" si="90"/>
        <v>0</v>
      </c>
      <c r="L1470" s="114">
        <v>0</v>
      </c>
      <c r="M1470" s="116">
        <f t="shared" si="91"/>
        <v>0</v>
      </c>
      <c r="N1470" s="114">
        <v>0</v>
      </c>
    </row>
    <row r="1471" spans="1:14">
      <c r="A1471" t="s">
        <v>385</v>
      </c>
      <c r="D1471" t="s">
        <v>430</v>
      </c>
      <c r="E1471" s="120">
        <v>0</v>
      </c>
      <c r="F1471">
        <v>350000</v>
      </c>
      <c r="G1471">
        <v>0</v>
      </c>
      <c r="H1471" s="114">
        <f t="shared" si="88"/>
        <v>315000</v>
      </c>
      <c r="I1471" s="114">
        <v>0</v>
      </c>
      <c r="J1471" s="115">
        <f t="shared" si="89"/>
        <v>0</v>
      </c>
      <c r="K1471" s="116">
        <f t="shared" si="90"/>
        <v>0</v>
      </c>
      <c r="L1471" s="114">
        <v>0</v>
      </c>
      <c r="M1471" s="116">
        <f t="shared" si="91"/>
        <v>0</v>
      </c>
      <c r="N1471" s="114">
        <v>0</v>
      </c>
    </row>
    <row r="1472" spans="1:14">
      <c r="A1472" t="s">
        <v>386</v>
      </c>
      <c r="D1472" t="s">
        <v>430</v>
      </c>
      <c r="E1472" s="120">
        <v>0</v>
      </c>
      <c r="F1472">
        <v>500000</v>
      </c>
      <c r="G1472">
        <v>0</v>
      </c>
      <c r="H1472" s="114">
        <f t="shared" si="88"/>
        <v>450000</v>
      </c>
      <c r="I1472" s="114">
        <v>0</v>
      </c>
      <c r="J1472" s="115">
        <f t="shared" si="89"/>
        <v>0</v>
      </c>
      <c r="K1472" s="116">
        <f t="shared" si="90"/>
        <v>0</v>
      </c>
      <c r="L1472" s="114">
        <v>0</v>
      </c>
      <c r="M1472" s="116">
        <f t="shared" si="91"/>
        <v>0</v>
      </c>
      <c r="N1472" s="114">
        <v>0</v>
      </c>
    </row>
    <row r="1473" spans="1:14">
      <c r="A1473" t="s">
        <v>387</v>
      </c>
      <c r="D1473" t="s">
        <v>430</v>
      </c>
      <c r="E1473" s="120">
        <v>0</v>
      </c>
      <c r="F1473">
        <v>71014.490000000005</v>
      </c>
      <c r="G1473">
        <v>0</v>
      </c>
      <c r="H1473" s="114">
        <f t="shared" si="88"/>
        <v>63913.041000000005</v>
      </c>
      <c r="I1473" s="114">
        <v>0</v>
      </c>
      <c r="J1473" s="115">
        <f t="shared" si="89"/>
        <v>0</v>
      </c>
      <c r="K1473" s="116">
        <f t="shared" si="90"/>
        <v>0</v>
      </c>
      <c r="L1473" s="114">
        <v>0</v>
      </c>
      <c r="M1473" s="116">
        <f t="shared" si="91"/>
        <v>0</v>
      </c>
      <c r="N1473" s="114">
        <v>0</v>
      </c>
    </row>
    <row r="1474" spans="1:14">
      <c r="A1474" t="s">
        <v>388</v>
      </c>
      <c r="D1474" t="s">
        <v>430</v>
      </c>
      <c r="E1474" s="120">
        <v>0</v>
      </c>
      <c r="F1474">
        <v>2000000</v>
      </c>
      <c r="G1474">
        <v>0</v>
      </c>
      <c r="H1474" s="114">
        <f t="shared" si="88"/>
        <v>1800000</v>
      </c>
      <c r="I1474" s="114">
        <v>0</v>
      </c>
      <c r="J1474" s="115">
        <f t="shared" si="89"/>
        <v>0</v>
      </c>
      <c r="K1474" s="116">
        <f t="shared" si="90"/>
        <v>0</v>
      </c>
      <c r="L1474" s="114">
        <v>0</v>
      </c>
      <c r="M1474" s="116">
        <f t="shared" si="91"/>
        <v>0</v>
      </c>
      <c r="N1474" s="114">
        <v>0</v>
      </c>
    </row>
    <row r="1475" spans="1:14">
      <c r="A1475" t="s">
        <v>389</v>
      </c>
      <c r="D1475" t="s">
        <v>430</v>
      </c>
      <c r="E1475" s="120">
        <v>0</v>
      </c>
      <c r="F1475">
        <v>10000000</v>
      </c>
      <c r="G1475">
        <v>0</v>
      </c>
      <c r="H1475" s="114">
        <f t="shared" ref="H1475:H1538" si="92">F1475*$H$5</f>
        <v>9000000</v>
      </c>
      <c r="I1475" s="114">
        <v>0</v>
      </c>
      <c r="J1475" s="115">
        <f t="shared" ref="J1475:J1538" si="93">G1475</f>
        <v>0</v>
      </c>
      <c r="K1475" s="116">
        <f t="shared" ref="K1475:K1538" si="94">G1475/F1475</f>
        <v>0</v>
      </c>
      <c r="L1475" s="114">
        <v>0</v>
      </c>
      <c r="M1475" s="116">
        <f t="shared" ref="M1475:M1538" si="95">K1475</f>
        <v>0</v>
      </c>
      <c r="N1475" s="114">
        <v>0</v>
      </c>
    </row>
    <row r="1476" spans="1:14">
      <c r="A1476" t="s">
        <v>390</v>
      </c>
      <c r="D1476" t="s">
        <v>430</v>
      </c>
      <c r="E1476" s="120">
        <v>0</v>
      </c>
      <c r="F1476">
        <v>55000</v>
      </c>
      <c r="G1476">
        <v>0</v>
      </c>
      <c r="H1476" s="114">
        <f t="shared" si="92"/>
        <v>49500</v>
      </c>
      <c r="I1476" s="114">
        <v>0</v>
      </c>
      <c r="J1476" s="115">
        <f t="shared" si="93"/>
        <v>0</v>
      </c>
      <c r="K1476" s="116">
        <f t="shared" si="94"/>
        <v>0</v>
      </c>
      <c r="L1476" s="114">
        <v>0</v>
      </c>
      <c r="M1476" s="116">
        <f t="shared" si="95"/>
        <v>0</v>
      </c>
      <c r="N1476" s="114">
        <v>0</v>
      </c>
    </row>
    <row r="1477" spans="1:14">
      <c r="A1477" t="s">
        <v>390</v>
      </c>
      <c r="D1477" t="s">
        <v>430</v>
      </c>
      <c r="E1477" s="120">
        <v>0</v>
      </c>
      <c r="F1477">
        <v>55000</v>
      </c>
      <c r="G1477">
        <v>0</v>
      </c>
      <c r="H1477" s="114">
        <f t="shared" si="92"/>
        <v>49500</v>
      </c>
      <c r="I1477" s="114">
        <v>0</v>
      </c>
      <c r="J1477" s="115">
        <f t="shared" si="93"/>
        <v>0</v>
      </c>
      <c r="K1477" s="116">
        <f t="shared" si="94"/>
        <v>0</v>
      </c>
      <c r="L1477" s="114">
        <v>0</v>
      </c>
      <c r="M1477" s="116">
        <f t="shared" si="95"/>
        <v>0</v>
      </c>
      <c r="N1477" s="114">
        <v>0</v>
      </c>
    </row>
    <row r="1478" spans="1:14">
      <c r="A1478" t="s">
        <v>391</v>
      </c>
      <c r="D1478" t="s">
        <v>430</v>
      </c>
      <c r="E1478" s="120">
        <v>0</v>
      </c>
      <c r="F1478">
        <v>14000</v>
      </c>
      <c r="G1478">
        <v>0</v>
      </c>
      <c r="H1478" s="114">
        <f t="shared" si="92"/>
        <v>12600</v>
      </c>
      <c r="I1478" s="114">
        <v>0</v>
      </c>
      <c r="J1478" s="115">
        <f t="shared" si="93"/>
        <v>0</v>
      </c>
      <c r="K1478" s="116">
        <f t="shared" si="94"/>
        <v>0</v>
      </c>
      <c r="L1478" s="114">
        <v>0</v>
      </c>
      <c r="M1478" s="116">
        <f t="shared" si="95"/>
        <v>0</v>
      </c>
      <c r="N1478" s="114">
        <v>0</v>
      </c>
    </row>
    <row r="1479" spans="1:14">
      <c r="A1479" t="s">
        <v>1263</v>
      </c>
      <c r="D1479" t="s">
        <v>430</v>
      </c>
      <c r="E1479" s="120">
        <v>0</v>
      </c>
      <c r="F1479">
        <v>300000</v>
      </c>
      <c r="G1479">
        <v>0</v>
      </c>
      <c r="H1479" s="114">
        <f t="shared" si="92"/>
        <v>270000</v>
      </c>
      <c r="I1479" s="114">
        <v>0</v>
      </c>
      <c r="J1479" s="115">
        <f t="shared" si="93"/>
        <v>0</v>
      </c>
      <c r="K1479" s="116">
        <f t="shared" si="94"/>
        <v>0</v>
      </c>
      <c r="L1479" s="114">
        <v>0</v>
      </c>
      <c r="M1479" s="116">
        <f t="shared" si="95"/>
        <v>0</v>
      </c>
      <c r="N1479" s="114">
        <v>0</v>
      </c>
    </row>
    <row r="1480" spans="1:14">
      <c r="A1480" t="s">
        <v>392</v>
      </c>
      <c r="D1480" t="s">
        <v>430</v>
      </c>
      <c r="E1480" s="120">
        <v>0</v>
      </c>
      <c r="F1480">
        <v>6688.52</v>
      </c>
      <c r="G1480">
        <v>0</v>
      </c>
      <c r="H1480" s="114">
        <f t="shared" si="92"/>
        <v>6019.6680000000006</v>
      </c>
      <c r="I1480" s="114">
        <v>0</v>
      </c>
      <c r="J1480" s="115">
        <f t="shared" si="93"/>
        <v>0</v>
      </c>
      <c r="K1480" s="116">
        <f t="shared" si="94"/>
        <v>0</v>
      </c>
      <c r="L1480" s="114">
        <v>0</v>
      </c>
      <c r="M1480" s="116">
        <f t="shared" si="95"/>
        <v>0</v>
      </c>
      <c r="N1480" s="114">
        <v>0</v>
      </c>
    </row>
    <row r="1481" spans="1:14">
      <c r="A1481" t="s">
        <v>393</v>
      </c>
      <c r="D1481" t="s">
        <v>430</v>
      </c>
      <c r="E1481" s="120">
        <v>0</v>
      </c>
      <c r="F1481">
        <v>53.87</v>
      </c>
      <c r="G1481">
        <v>0</v>
      </c>
      <c r="H1481" s="114">
        <f t="shared" si="92"/>
        <v>48.482999999999997</v>
      </c>
      <c r="I1481" s="114">
        <v>0</v>
      </c>
      <c r="J1481" s="115">
        <f t="shared" si="93"/>
        <v>0</v>
      </c>
      <c r="K1481" s="116">
        <f t="shared" si="94"/>
        <v>0</v>
      </c>
      <c r="L1481" s="114">
        <v>0</v>
      </c>
      <c r="M1481" s="116">
        <f t="shared" si="95"/>
        <v>0</v>
      </c>
      <c r="N1481" s="114">
        <v>0</v>
      </c>
    </row>
    <row r="1482" spans="1:14">
      <c r="A1482" t="s">
        <v>393</v>
      </c>
      <c r="D1482" t="s">
        <v>430</v>
      </c>
      <c r="E1482" s="120">
        <v>0</v>
      </c>
      <c r="F1482">
        <v>53.87</v>
      </c>
      <c r="G1482">
        <v>0</v>
      </c>
      <c r="H1482" s="114">
        <f t="shared" si="92"/>
        <v>48.482999999999997</v>
      </c>
      <c r="I1482" s="114">
        <v>0</v>
      </c>
      <c r="J1482" s="115">
        <f t="shared" si="93"/>
        <v>0</v>
      </c>
      <c r="K1482" s="116">
        <f t="shared" si="94"/>
        <v>0</v>
      </c>
      <c r="L1482" s="114">
        <v>0</v>
      </c>
      <c r="M1482" s="116">
        <f t="shared" si="95"/>
        <v>0</v>
      </c>
      <c r="N1482" s="114">
        <v>0</v>
      </c>
    </row>
    <row r="1483" spans="1:14">
      <c r="A1483" t="s">
        <v>394</v>
      </c>
      <c r="D1483" t="s">
        <v>430</v>
      </c>
      <c r="E1483" s="120">
        <v>0</v>
      </c>
      <c r="F1483">
        <v>54736.36</v>
      </c>
      <c r="G1483">
        <v>0</v>
      </c>
      <c r="H1483" s="114">
        <f t="shared" si="92"/>
        <v>49262.724000000002</v>
      </c>
      <c r="I1483" s="114">
        <v>0</v>
      </c>
      <c r="J1483" s="115">
        <f t="shared" si="93"/>
        <v>0</v>
      </c>
      <c r="K1483" s="116">
        <f t="shared" si="94"/>
        <v>0</v>
      </c>
      <c r="L1483" s="114">
        <v>0</v>
      </c>
      <c r="M1483" s="116">
        <f t="shared" si="95"/>
        <v>0</v>
      </c>
      <c r="N1483" s="114">
        <v>0</v>
      </c>
    </row>
    <row r="1484" spans="1:14">
      <c r="A1484" t="s">
        <v>394</v>
      </c>
      <c r="D1484" t="s">
        <v>430</v>
      </c>
      <c r="E1484" s="120">
        <v>0</v>
      </c>
      <c r="F1484">
        <v>54736.36</v>
      </c>
      <c r="G1484">
        <v>0</v>
      </c>
      <c r="H1484" s="114">
        <f t="shared" si="92"/>
        <v>49262.724000000002</v>
      </c>
      <c r="I1484" s="114">
        <v>0</v>
      </c>
      <c r="J1484" s="115">
        <f t="shared" si="93"/>
        <v>0</v>
      </c>
      <c r="K1484" s="116">
        <f t="shared" si="94"/>
        <v>0</v>
      </c>
      <c r="L1484" s="114">
        <v>0</v>
      </c>
      <c r="M1484" s="116">
        <f t="shared" si="95"/>
        <v>0</v>
      </c>
      <c r="N1484" s="114">
        <v>0</v>
      </c>
    </row>
    <row r="1485" spans="1:14">
      <c r="A1485" t="s">
        <v>395</v>
      </c>
      <c r="D1485" t="s">
        <v>430</v>
      </c>
      <c r="E1485" s="120">
        <v>0</v>
      </c>
      <c r="F1485">
        <v>642.51</v>
      </c>
      <c r="G1485">
        <v>0</v>
      </c>
      <c r="H1485" s="114">
        <f t="shared" si="92"/>
        <v>578.25900000000001</v>
      </c>
      <c r="I1485" s="114">
        <v>0</v>
      </c>
      <c r="J1485" s="115">
        <f t="shared" si="93"/>
        <v>0</v>
      </c>
      <c r="K1485" s="116">
        <f t="shared" si="94"/>
        <v>0</v>
      </c>
      <c r="L1485" s="114">
        <v>0</v>
      </c>
      <c r="M1485" s="116">
        <f t="shared" si="95"/>
        <v>0</v>
      </c>
      <c r="N1485" s="114">
        <v>0</v>
      </c>
    </row>
    <row r="1486" spans="1:14">
      <c r="A1486" t="s">
        <v>395</v>
      </c>
      <c r="D1486" t="s">
        <v>430</v>
      </c>
      <c r="E1486" s="120">
        <v>0</v>
      </c>
      <c r="F1486">
        <v>642.52</v>
      </c>
      <c r="G1486">
        <v>0</v>
      </c>
      <c r="H1486" s="114">
        <f t="shared" si="92"/>
        <v>578.26800000000003</v>
      </c>
      <c r="I1486" s="114">
        <v>0</v>
      </c>
      <c r="J1486" s="115">
        <f t="shared" si="93"/>
        <v>0</v>
      </c>
      <c r="K1486" s="116">
        <f t="shared" si="94"/>
        <v>0</v>
      </c>
      <c r="L1486" s="114">
        <v>0</v>
      </c>
      <c r="M1486" s="116">
        <f t="shared" si="95"/>
        <v>0</v>
      </c>
      <c r="N1486" s="114">
        <v>0</v>
      </c>
    </row>
    <row r="1487" spans="1:14">
      <c r="A1487" t="s">
        <v>396</v>
      </c>
      <c r="D1487" t="s">
        <v>430</v>
      </c>
      <c r="E1487" s="120">
        <v>0</v>
      </c>
      <c r="F1487">
        <v>9396.23</v>
      </c>
      <c r="G1487">
        <v>0</v>
      </c>
      <c r="H1487" s="114">
        <f t="shared" si="92"/>
        <v>8456.607</v>
      </c>
      <c r="I1487" s="114">
        <v>0</v>
      </c>
      <c r="J1487" s="115">
        <f t="shared" si="93"/>
        <v>0</v>
      </c>
      <c r="K1487" s="116">
        <f t="shared" si="94"/>
        <v>0</v>
      </c>
      <c r="L1487" s="114">
        <v>0</v>
      </c>
      <c r="M1487" s="116">
        <f t="shared" si="95"/>
        <v>0</v>
      </c>
      <c r="N1487" s="114">
        <v>0</v>
      </c>
    </row>
    <row r="1488" spans="1:14">
      <c r="A1488" t="s">
        <v>396</v>
      </c>
      <c r="D1488" t="s">
        <v>430</v>
      </c>
      <c r="E1488" s="120">
        <v>0</v>
      </c>
      <c r="F1488">
        <v>9396.23</v>
      </c>
      <c r="G1488">
        <v>0</v>
      </c>
      <c r="H1488" s="114">
        <f t="shared" si="92"/>
        <v>8456.607</v>
      </c>
      <c r="I1488" s="114">
        <v>0</v>
      </c>
      <c r="J1488" s="115">
        <f t="shared" si="93"/>
        <v>0</v>
      </c>
      <c r="K1488" s="116">
        <f t="shared" si="94"/>
        <v>0</v>
      </c>
      <c r="L1488" s="114">
        <v>0</v>
      </c>
      <c r="M1488" s="116">
        <f t="shared" si="95"/>
        <v>0</v>
      </c>
      <c r="N1488" s="114">
        <v>0</v>
      </c>
    </row>
    <row r="1489" spans="1:14">
      <c r="A1489" t="s">
        <v>397</v>
      </c>
      <c r="D1489" t="s">
        <v>430</v>
      </c>
      <c r="E1489" s="120">
        <v>0</v>
      </c>
      <c r="F1489">
        <v>246.27</v>
      </c>
      <c r="G1489">
        <v>0</v>
      </c>
      <c r="H1489" s="114">
        <f t="shared" si="92"/>
        <v>221.643</v>
      </c>
      <c r="I1489" s="114">
        <v>0</v>
      </c>
      <c r="J1489" s="115">
        <f t="shared" si="93"/>
        <v>0</v>
      </c>
      <c r="K1489" s="116">
        <f t="shared" si="94"/>
        <v>0</v>
      </c>
      <c r="L1489" s="114">
        <v>0</v>
      </c>
      <c r="M1489" s="116">
        <f t="shared" si="95"/>
        <v>0</v>
      </c>
      <c r="N1489" s="114">
        <v>0</v>
      </c>
    </row>
    <row r="1490" spans="1:14">
      <c r="A1490" t="s">
        <v>397</v>
      </c>
      <c r="D1490" t="s">
        <v>430</v>
      </c>
      <c r="E1490" s="120">
        <v>0</v>
      </c>
      <c r="F1490">
        <v>246.28</v>
      </c>
      <c r="G1490">
        <v>0</v>
      </c>
      <c r="H1490" s="114">
        <f t="shared" si="92"/>
        <v>221.65200000000002</v>
      </c>
      <c r="I1490" s="114">
        <v>0</v>
      </c>
      <c r="J1490" s="115">
        <f t="shared" si="93"/>
        <v>0</v>
      </c>
      <c r="K1490" s="116">
        <f t="shared" si="94"/>
        <v>0</v>
      </c>
      <c r="L1490" s="114">
        <v>0</v>
      </c>
      <c r="M1490" s="116">
        <f t="shared" si="95"/>
        <v>0</v>
      </c>
      <c r="N1490" s="114">
        <v>0</v>
      </c>
    </row>
    <row r="1491" spans="1:14">
      <c r="A1491" t="s">
        <v>398</v>
      </c>
      <c r="D1491" t="s">
        <v>430</v>
      </c>
      <c r="E1491" s="120">
        <v>0</v>
      </c>
      <c r="F1491">
        <v>57.68</v>
      </c>
      <c r="G1491">
        <v>0</v>
      </c>
      <c r="H1491" s="114">
        <f t="shared" si="92"/>
        <v>51.911999999999999</v>
      </c>
      <c r="I1491" s="114">
        <v>0</v>
      </c>
      <c r="J1491" s="115">
        <f t="shared" si="93"/>
        <v>0</v>
      </c>
      <c r="K1491" s="116">
        <f t="shared" si="94"/>
        <v>0</v>
      </c>
      <c r="L1491" s="114">
        <v>0</v>
      </c>
      <c r="M1491" s="116">
        <f t="shared" si="95"/>
        <v>0</v>
      </c>
      <c r="N1491" s="114">
        <v>0</v>
      </c>
    </row>
    <row r="1492" spans="1:14">
      <c r="A1492" t="s">
        <v>398</v>
      </c>
      <c r="D1492" t="s">
        <v>430</v>
      </c>
      <c r="E1492" s="120">
        <v>0</v>
      </c>
      <c r="F1492">
        <v>57.69</v>
      </c>
      <c r="G1492">
        <v>0</v>
      </c>
      <c r="H1492" s="114">
        <f t="shared" si="92"/>
        <v>51.920999999999999</v>
      </c>
      <c r="I1492" s="114">
        <v>0</v>
      </c>
      <c r="J1492" s="115">
        <f t="shared" si="93"/>
        <v>0</v>
      </c>
      <c r="K1492" s="116">
        <f t="shared" si="94"/>
        <v>0</v>
      </c>
      <c r="L1492" s="114">
        <v>0</v>
      </c>
      <c r="M1492" s="116">
        <f t="shared" si="95"/>
        <v>0</v>
      </c>
      <c r="N1492" s="114">
        <v>0</v>
      </c>
    </row>
    <row r="1493" spans="1:14">
      <c r="A1493" t="s">
        <v>398</v>
      </c>
      <c r="D1493" t="s">
        <v>430</v>
      </c>
      <c r="E1493" s="120">
        <v>0</v>
      </c>
      <c r="F1493">
        <v>2367.38</v>
      </c>
      <c r="G1493">
        <v>0</v>
      </c>
      <c r="H1493" s="114">
        <f t="shared" si="92"/>
        <v>2130.6420000000003</v>
      </c>
      <c r="I1493" s="114">
        <v>0</v>
      </c>
      <c r="J1493" s="115">
        <f t="shared" si="93"/>
        <v>0</v>
      </c>
      <c r="K1493" s="116">
        <f t="shared" si="94"/>
        <v>0</v>
      </c>
      <c r="L1493" s="114">
        <v>0</v>
      </c>
      <c r="M1493" s="116">
        <f t="shared" si="95"/>
        <v>0</v>
      </c>
      <c r="N1493" s="114">
        <v>0</v>
      </c>
    </row>
    <row r="1494" spans="1:14">
      <c r="A1494" t="s">
        <v>398</v>
      </c>
      <c r="D1494" t="s">
        <v>430</v>
      </c>
      <c r="E1494" s="120">
        <v>0</v>
      </c>
      <c r="F1494">
        <v>93974.07</v>
      </c>
      <c r="G1494">
        <v>0</v>
      </c>
      <c r="H1494" s="114">
        <f t="shared" si="92"/>
        <v>84576.663000000015</v>
      </c>
      <c r="I1494" s="114">
        <v>0</v>
      </c>
      <c r="J1494" s="115">
        <f t="shared" si="93"/>
        <v>0</v>
      </c>
      <c r="K1494" s="116">
        <f t="shared" si="94"/>
        <v>0</v>
      </c>
      <c r="L1494" s="114">
        <v>0</v>
      </c>
      <c r="M1494" s="116">
        <f t="shared" si="95"/>
        <v>0</v>
      </c>
      <c r="N1494" s="114">
        <v>0</v>
      </c>
    </row>
    <row r="1495" spans="1:14">
      <c r="A1495" t="s">
        <v>399</v>
      </c>
      <c r="D1495" t="s">
        <v>430</v>
      </c>
      <c r="E1495" s="120">
        <v>0</v>
      </c>
      <c r="F1495">
        <v>505.52</v>
      </c>
      <c r="G1495">
        <v>0</v>
      </c>
      <c r="H1495" s="114">
        <f t="shared" si="92"/>
        <v>454.96800000000002</v>
      </c>
      <c r="I1495" s="114">
        <v>0</v>
      </c>
      <c r="J1495" s="115">
        <f t="shared" si="93"/>
        <v>0</v>
      </c>
      <c r="K1495" s="116">
        <f t="shared" si="94"/>
        <v>0</v>
      </c>
      <c r="L1495" s="114">
        <v>0</v>
      </c>
      <c r="M1495" s="116">
        <f t="shared" si="95"/>
        <v>0</v>
      </c>
      <c r="N1495" s="114">
        <v>0</v>
      </c>
    </row>
    <row r="1496" spans="1:14">
      <c r="A1496" t="s">
        <v>399</v>
      </c>
      <c r="D1496" t="s">
        <v>430</v>
      </c>
      <c r="E1496" s="120">
        <v>0</v>
      </c>
      <c r="F1496">
        <v>505.52</v>
      </c>
      <c r="G1496">
        <v>0</v>
      </c>
      <c r="H1496" s="114">
        <f t="shared" si="92"/>
        <v>454.96800000000002</v>
      </c>
      <c r="I1496" s="114">
        <v>0</v>
      </c>
      <c r="J1496" s="115">
        <f t="shared" si="93"/>
        <v>0</v>
      </c>
      <c r="K1496" s="116">
        <f t="shared" si="94"/>
        <v>0</v>
      </c>
      <c r="L1496" s="114">
        <v>0</v>
      </c>
      <c r="M1496" s="116">
        <f t="shared" si="95"/>
        <v>0</v>
      </c>
      <c r="N1496" s="114">
        <v>0</v>
      </c>
    </row>
    <row r="1497" spans="1:14">
      <c r="A1497" t="s">
        <v>399</v>
      </c>
      <c r="D1497" t="s">
        <v>430</v>
      </c>
      <c r="E1497" s="120">
        <v>0</v>
      </c>
      <c r="F1497">
        <v>134122.96</v>
      </c>
      <c r="G1497">
        <v>0</v>
      </c>
      <c r="H1497" s="114">
        <f t="shared" si="92"/>
        <v>120710.66399999999</v>
      </c>
      <c r="I1497" s="114">
        <v>0</v>
      </c>
      <c r="J1497" s="115">
        <f t="shared" si="93"/>
        <v>0</v>
      </c>
      <c r="K1497" s="116">
        <f t="shared" si="94"/>
        <v>0</v>
      </c>
      <c r="L1497" s="114">
        <v>0</v>
      </c>
      <c r="M1497" s="116">
        <f t="shared" si="95"/>
        <v>0</v>
      </c>
      <c r="N1497" s="114">
        <v>0</v>
      </c>
    </row>
    <row r="1498" spans="1:14">
      <c r="A1498" t="s">
        <v>399</v>
      </c>
      <c r="D1498" t="s">
        <v>430</v>
      </c>
      <c r="E1498" s="120">
        <v>0</v>
      </c>
      <c r="F1498">
        <v>227329.68</v>
      </c>
      <c r="G1498">
        <v>0</v>
      </c>
      <c r="H1498" s="114">
        <f t="shared" si="92"/>
        <v>204596.712</v>
      </c>
      <c r="I1498" s="114">
        <v>0</v>
      </c>
      <c r="J1498" s="115">
        <f t="shared" si="93"/>
        <v>0</v>
      </c>
      <c r="K1498" s="116">
        <f t="shared" si="94"/>
        <v>0</v>
      </c>
      <c r="L1498" s="114">
        <v>0</v>
      </c>
      <c r="M1498" s="116">
        <f t="shared" si="95"/>
        <v>0</v>
      </c>
      <c r="N1498" s="114">
        <v>0</v>
      </c>
    </row>
    <row r="1499" spans="1:14">
      <c r="A1499" t="s">
        <v>400</v>
      </c>
      <c r="D1499" t="s">
        <v>430</v>
      </c>
      <c r="E1499" s="120">
        <v>0</v>
      </c>
      <c r="F1499">
        <v>2503.41</v>
      </c>
      <c r="G1499">
        <v>0</v>
      </c>
      <c r="H1499" s="114">
        <f t="shared" si="92"/>
        <v>2253.069</v>
      </c>
      <c r="I1499" s="114">
        <v>0</v>
      </c>
      <c r="J1499" s="115">
        <f t="shared" si="93"/>
        <v>0</v>
      </c>
      <c r="K1499" s="116">
        <f t="shared" si="94"/>
        <v>0</v>
      </c>
      <c r="L1499" s="114">
        <v>0</v>
      </c>
      <c r="M1499" s="116">
        <f t="shared" si="95"/>
        <v>0</v>
      </c>
      <c r="N1499" s="114">
        <v>0</v>
      </c>
    </row>
    <row r="1500" spans="1:14">
      <c r="A1500" t="s">
        <v>400</v>
      </c>
      <c r="D1500" t="s">
        <v>430</v>
      </c>
      <c r="E1500" s="120">
        <v>0</v>
      </c>
      <c r="F1500">
        <v>2503.41</v>
      </c>
      <c r="G1500">
        <v>0</v>
      </c>
      <c r="H1500" s="114">
        <f t="shared" si="92"/>
        <v>2253.069</v>
      </c>
      <c r="I1500" s="114">
        <v>0</v>
      </c>
      <c r="J1500" s="115">
        <f t="shared" si="93"/>
        <v>0</v>
      </c>
      <c r="K1500" s="116">
        <f t="shared" si="94"/>
        <v>0</v>
      </c>
      <c r="L1500" s="114">
        <v>0</v>
      </c>
      <c r="M1500" s="116">
        <f t="shared" si="95"/>
        <v>0</v>
      </c>
      <c r="N1500" s="114">
        <v>0</v>
      </c>
    </row>
    <row r="1501" spans="1:14">
      <c r="A1501" t="s">
        <v>400</v>
      </c>
      <c r="D1501" t="s">
        <v>430</v>
      </c>
      <c r="E1501" s="120">
        <v>0</v>
      </c>
      <c r="F1501">
        <v>4657000</v>
      </c>
      <c r="G1501">
        <v>0</v>
      </c>
      <c r="H1501" s="114">
        <f t="shared" si="92"/>
        <v>4191300</v>
      </c>
      <c r="I1501" s="114">
        <v>0</v>
      </c>
      <c r="J1501" s="115">
        <f t="shared" si="93"/>
        <v>0</v>
      </c>
      <c r="K1501" s="116">
        <f t="shared" si="94"/>
        <v>0</v>
      </c>
      <c r="L1501" s="114">
        <v>0</v>
      </c>
      <c r="M1501" s="116">
        <f t="shared" si="95"/>
        <v>0</v>
      </c>
      <c r="N1501" s="114">
        <v>0</v>
      </c>
    </row>
    <row r="1502" spans="1:14">
      <c r="A1502" t="s">
        <v>1606</v>
      </c>
      <c r="D1502" t="s">
        <v>430</v>
      </c>
      <c r="E1502" s="120">
        <v>0</v>
      </c>
      <c r="F1502">
        <v>2000</v>
      </c>
      <c r="G1502">
        <v>0</v>
      </c>
      <c r="H1502" s="114">
        <f t="shared" si="92"/>
        <v>1800</v>
      </c>
      <c r="I1502" s="114">
        <v>0</v>
      </c>
      <c r="J1502" s="115">
        <f t="shared" si="93"/>
        <v>0</v>
      </c>
      <c r="K1502" s="116">
        <f t="shared" si="94"/>
        <v>0</v>
      </c>
      <c r="L1502" s="114">
        <v>0</v>
      </c>
      <c r="M1502" s="116">
        <f t="shared" si="95"/>
        <v>0</v>
      </c>
      <c r="N1502" s="114">
        <v>0</v>
      </c>
    </row>
    <row r="1503" spans="1:14">
      <c r="A1503" t="s">
        <v>1606</v>
      </c>
      <c r="D1503" t="s">
        <v>430</v>
      </c>
      <c r="E1503" s="120">
        <v>0</v>
      </c>
      <c r="F1503">
        <v>1500000</v>
      </c>
      <c r="G1503">
        <v>0</v>
      </c>
      <c r="H1503" s="114">
        <f t="shared" si="92"/>
        <v>1350000</v>
      </c>
      <c r="I1503" s="114">
        <v>0</v>
      </c>
      <c r="J1503" s="115">
        <f t="shared" si="93"/>
        <v>0</v>
      </c>
      <c r="K1503" s="116">
        <f t="shared" si="94"/>
        <v>0</v>
      </c>
      <c r="L1503" s="114">
        <v>0</v>
      </c>
      <c r="M1503" s="116">
        <f t="shared" si="95"/>
        <v>0</v>
      </c>
      <c r="N1503" s="114">
        <v>0</v>
      </c>
    </row>
    <row r="1504" spans="1:14">
      <c r="A1504" t="s">
        <v>1609</v>
      </c>
      <c r="D1504" t="s">
        <v>430</v>
      </c>
      <c r="E1504" s="120">
        <v>0</v>
      </c>
      <c r="F1504">
        <v>1230000</v>
      </c>
      <c r="G1504">
        <v>0</v>
      </c>
      <c r="H1504" s="114">
        <f t="shared" si="92"/>
        <v>1107000</v>
      </c>
      <c r="I1504" s="114">
        <v>0</v>
      </c>
      <c r="J1504" s="115">
        <f t="shared" si="93"/>
        <v>0</v>
      </c>
      <c r="K1504" s="116">
        <f t="shared" si="94"/>
        <v>0</v>
      </c>
      <c r="L1504" s="114">
        <v>0</v>
      </c>
      <c r="M1504" s="116">
        <f t="shared" si="95"/>
        <v>0</v>
      </c>
      <c r="N1504" s="114">
        <v>0</v>
      </c>
    </row>
    <row r="1505" spans="1:14">
      <c r="A1505" t="s">
        <v>1611</v>
      </c>
      <c r="D1505" t="s">
        <v>430</v>
      </c>
      <c r="E1505" s="120">
        <v>0</v>
      </c>
      <c r="F1505">
        <v>2000</v>
      </c>
      <c r="G1505">
        <v>0</v>
      </c>
      <c r="H1505" s="114">
        <f t="shared" si="92"/>
        <v>1800</v>
      </c>
      <c r="I1505" s="114">
        <v>0</v>
      </c>
      <c r="J1505" s="115">
        <f t="shared" si="93"/>
        <v>0</v>
      </c>
      <c r="K1505" s="116">
        <f t="shared" si="94"/>
        <v>0</v>
      </c>
      <c r="L1505" s="114">
        <v>0</v>
      </c>
      <c r="M1505" s="116">
        <f t="shared" si="95"/>
        <v>0</v>
      </c>
      <c r="N1505" s="114">
        <v>0</v>
      </c>
    </row>
    <row r="1506" spans="1:14">
      <c r="A1506" t="s">
        <v>1611</v>
      </c>
      <c r="D1506" t="s">
        <v>430</v>
      </c>
      <c r="E1506" s="120">
        <v>0</v>
      </c>
      <c r="F1506">
        <v>800000</v>
      </c>
      <c r="G1506">
        <v>0</v>
      </c>
      <c r="H1506" s="114">
        <f t="shared" si="92"/>
        <v>720000</v>
      </c>
      <c r="I1506" s="114">
        <v>0</v>
      </c>
      <c r="J1506" s="115">
        <f t="shared" si="93"/>
        <v>0</v>
      </c>
      <c r="K1506" s="116">
        <f t="shared" si="94"/>
        <v>0</v>
      </c>
      <c r="L1506" s="114">
        <v>0</v>
      </c>
      <c r="M1506" s="116">
        <f t="shared" si="95"/>
        <v>0</v>
      </c>
      <c r="N1506" s="114">
        <v>0</v>
      </c>
    </row>
    <row r="1507" spans="1:14">
      <c r="A1507" t="s">
        <v>401</v>
      </c>
      <c r="D1507" t="s">
        <v>430</v>
      </c>
      <c r="E1507" s="120">
        <v>0</v>
      </c>
      <c r="F1507">
        <v>389.78</v>
      </c>
      <c r="G1507">
        <v>0</v>
      </c>
      <c r="H1507" s="114">
        <f t="shared" si="92"/>
        <v>350.80199999999996</v>
      </c>
      <c r="I1507" s="114">
        <v>0</v>
      </c>
      <c r="J1507" s="115">
        <f t="shared" si="93"/>
        <v>0</v>
      </c>
      <c r="K1507" s="116">
        <f t="shared" si="94"/>
        <v>0</v>
      </c>
      <c r="L1507" s="114">
        <v>0</v>
      </c>
      <c r="M1507" s="116">
        <f t="shared" si="95"/>
        <v>0</v>
      </c>
      <c r="N1507" s="114">
        <v>0</v>
      </c>
    </row>
    <row r="1508" spans="1:14">
      <c r="A1508" t="s">
        <v>401</v>
      </c>
      <c r="D1508" t="s">
        <v>430</v>
      </c>
      <c r="E1508" s="120">
        <v>0</v>
      </c>
      <c r="F1508">
        <v>389.78</v>
      </c>
      <c r="G1508">
        <v>0</v>
      </c>
      <c r="H1508" s="114">
        <f t="shared" si="92"/>
        <v>350.80199999999996</v>
      </c>
      <c r="I1508" s="114">
        <v>0</v>
      </c>
      <c r="J1508" s="115">
        <f t="shared" si="93"/>
        <v>0</v>
      </c>
      <c r="K1508" s="116">
        <f t="shared" si="94"/>
        <v>0</v>
      </c>
      <c r="L1508" s="114">
        <v>0</v>
      </c>
      <c r="M1508" s="116">
        <f t="shared" si="95"/>
        <v>0</v>
      </c>
      <c r="N1508" s="114">
        <v>0</v>
      </c>
    </row>
    <row r="1509" spans="1:14">
      <c r="A1509" t="s">
        <v>402</v>
      </c>
      <c r="D1509" t="s">
        <v>430</v>
      </c>
      <c r="E1509" s="120">
        <v>0</v>
      </c>
      <c r="F1509">
        <v>65000</v>
      </c>
      <c r="G1509">
        <v>0</v>
      </c>
      <c r="H1509" s="114">
        <f t="shared" si="92"/>
        <v>58500</v>
      </c>
      <c r="I1509" s="114">
        <v>0</v>
      </c>
      <c r="J1509" s="115">
        <f t="shared" si="93"/>
        <v>0</v>
      </c>
      <c r="K1509" s="116">
        <f t="shared" si="94"/>
        <v>0</v>
      </c>
      <c r="L1509" s="114">
        <v>0</v>
      </c>
      <c r="M1509" s="116">
        <f t="shared" si="95"/>
        <v>0</v>
      </c>
      <c r="N1509" s="114">
        <v>0</v>
      </c>
    </row>
    <row r="1510" spans="1:14">
      <c r="A1510" t="s">
        <v>403</v>
      </c>
      <c r="D1510" t="s">
        <v>430</v>
      </c>
      <c r="E1510" s="120">
        <v>0</v>
      </c>
      <c r="F1510">
        <v>260000</v>
      </c>
      <c r="G1510">
        <v>0</v>
      </c>
      <c r="H1510" s="114">
        <f t="shared" si="92"/>
        <v>234000</v>
      </c>
      <c r="I1510" s="114">
        <v>0</v>
      </c>
      <c r="J1510" s="115">
        <f t="shared" si="93"/>
        <v>0</v>
      </c>
      <c r="K1510" s="116">
        <f t="shared" si="94"/>
        <v>0</v>
      </c>
      <c r="L1510" s="114">
        <v>0</v>
      </c>
      <c r="M1510" s="116">
        <f t="shared" si="95"/>
        <v>0</v>
      </c>
      <c r="N1510" s="114">
        <v>0</v>
      </c>
    </row>
    <row r="1511" spans="1:14">
      <c r="A1511" t="s">
        <v>404</v>
      </c>
      <c r="D1511" t="s">
        <v>430</v>
      </c>
      <c r="E1511" s="120">
        <v>0</v>
      </c>
      <c r="F1511">
        <v>428000</v>
      </c>
      <c r="G1511">
        <v>0</v>
      </c>
      <c r="H1511" s="114">
        <f t="shared" si="92"/>
        <v>385200</v>
      </c>
      <c r="I1511" s="114">
        <v>0</v>
      </c>
      <c r="J1511" s="115">
        <f t="shared" si="93"/>
        <v>0</v>
      </c>
      <c r="K1511" s="116">
        <f t="shared" si="94"/>
        <v>0</v>
      </c>
      <c r="L1511" s="114">
        <v>0</v>
      </c>
      <c r="M1511" s="116">
        <f t="shared" si="95"/>
        <v>0</v>
      </c>
      <c r="N1511" s="114">
        <v>0</v>
      </c>
    </row>
    <row r="1512" spans="1:14">
      <c r="A1512" t="s">
        <v>405</v>
      </c>
      <c r="D1512" t="s">
        <v>430</v>
      </c>
      <c r="E1512" s="120">
        <v>0</v>
      </c>
      <c r="F1512">
        <v>51.01</v>
      </c>
      <c r="G1512">
        <v>0</v>
      </c>
      <c r="H1512" s="114">
        <f t="shared" si="92"/>
        <v>45.908999999999999</v>
      </c>
      <c r="I1512" s="114">
        <v>0</v>
      </c>
      <c r="J1512" s="115">
        <f t="shared" si="93"/>
        <v>0</v>
      </c>
      <c r="K1512" s="116">
        <f t="shared" si="94"/>
        <v>0</v>
      </c>
      <c r="L1512" s="114">
        <v>0</v>
      </c>
      <c r="M1512" s="116">
        <f t="shared" si="95"/>
        <v>0</v>
      </c>
      <c r="N1512" s="114">
        <v>0</v>
      </c>
    </row>
    <row r="1513" spans="1:14">
      <c r="A1513" t="s">
        <v>405</v>
      </c>
      <c r="D1513" t="s">
        <v>430</v>
      </c>
      <c r="E1513" s="120">
        <v>0</v>
      </c>
      <c r="F1513">
        <v>51.02</v>
      </c>
      <c r="G1513">
        <v>0</v>
      </c>
      <c r="H1513" s="114">
        <f t="shared" si="92"/>
        <v>45.918000000000006</v>
      </c>
      <c r="I1513" s="114">
        <v>0</v>
      </c>
      <c r="J1513" s="115">
        <f t="shared" si="93"/>
        <v>0</v>
      </c>
      <c r="K1513" s="116">
        <f t="shared" si="94"/>
        <v>0</v>
      </c>
      <c r="L1513" s="114">
        <v>0</v>
      </c>
      <c r="M1513" s="116">
        <f t="shared" si="95"/>
        <v>0</v>
      </c>
      <c r="N1513" s="114">
        <v>0</v>
      </c>
    </row>
    <row r="1514" spans="1:14">
      <c r="A1514" t="s">
        <v>405</v>
      </c>
      <c r="D1514" t="s">
        <v>430</v>
      </c>
      <c r="E1514" s="120">
        <v>0</v>
      </c>
      <c r="F1514">
        <v>107637.43</v>
      </c>
      <c r="G1514">
        <v>0</v>
      </c>
      <c r="H1514" s="114">
        <f t="shared" si="92"/>
        <v>96873.686999999991</v>
      </c>
      <c r="I1514" s="114">
        <v>0</v>
      </c>
      <c r="J1514" s="115">
        <f t="shared" si="93"/>
        <v>0</v>
      </c>
      <c r="K1514" s="116">
        <f t="shared" si="94"/>
        <v>0</v>
      </c>
      <c r="L1514" s="114">
        <v>0</v>
      </c>
      <c r="M1514" s="116">
        <f t="shared" si="95"/>
        <v>0</v>
      </c>
      <c r="N1514" s="114">
        <v>0</v>
      </c>
    </row>
    <row r="1515" spans="1:14">
      <c r="A1515" t="s">
        <v>406</v>
      </c>
      <c r="D1515" t="s">
        <v>430</v>
      </c>
      <c r="E1515" s="120">
        <v>0</v>
      </c>
      <c r="F1515">
        <v>100</v>
      </c>
      <c r="G1515">
        <v>0</v>
      </c>
      <c r="H1515" s="114">
        <f t="shared" si="92"/>
        <v>90</v>
      </c>
      <c r="I1515" s="114">
        <v>0</v>
      </c>
      <c r="J1515" s="115">
        <f t="shared" si="93"/>
        <v>0</v>
      </c>
      <c r="K1515" s="116">
        <f t="shared" si="94"/>
        <v>0</v>
      </c>
      <c r="L1515" s="114">
        <v>0</v>
      </c>
      <c r="M1515" s="116">
        <f t="shared" si="95"/>
        <v>0</v>
      </c>
      <c r="N1515" s="114">
        <v>0</v>
      </c>
    </row>
    <row r="1516" spans="1:14">
      <c r="A1516" t="s">
        <v>407</v>
      </c>
      <c r="D1516" t="s">
        <v>430</v>
      </c>
      <c r="E1516" s="120">
        <v>0</v>
      </c>
      <c r="F1516">
        <v>1000000</v>
      </c>
      <c r="G1516">
        <v>0</v>
      </c>
      <c r="H1516" s="114">
        <f t="shared" si="92"/>
        <v>900000</v>
      </c>
      <c r="I1516" s="114">
        <v>0</v>
      </c>
      <c r="J1516" s="115">
        <f t="shared" si="93"/>
        <v>0</v>
      </c>
      <c r="K1516" s="116">
        <f t="shared" si="94"/>
        <v>0</v>
      </c>
      <c r="L1516" s="114">
        <v>0</v>
      </c>
      <c r="M1516" s="116">
        <f t="shared" si="95"/>
        <v>0</v>
      </c>
      <c r="N1516" s="114">
        <v>0</v>
      </c>
    </row>
    <row r="1517" spans="1:14">
      <c r="A1517" t="s">
        <v>407</v>
      </c>
      <c r="D1517" t="s">
        <v>430</v>
      </c>
      <c r="E1517" s="120">
        <v>0</v>
      </c>
      <c r="F1517">
        <v>1000</v>
      </c>
      <c r="G1517">
        <v>0</v>
      </c>
      <c r="H1517" s="114">
        <f t="shared" si="92"/>
        <v>900</v>
      </c>
      <c r="I1517" s="114">
        <v>0</v>
      </c>
      <c r="J1517" s="115">
        <f t="shared" si="93"/>
        <v>0</v>
      </c>
      <c r="K1517" s="116">
        <f t="shared" si="94"/>
        <v>0</v>
      </c>
      <c r="L1517" s="114">
        <v>0</v>
      </c>
      <c r="M1517" s="116">
        <f t="shared" si="95"/>
        <v>0</v>
      </c>
      <c r="N1517" s="114">
        <v>0</v>
      </c>
    </row>
    <row r="1518" spans="1:14">
      <c r="A1518" t="s">
        <v>408</v>
      </c>
      <c r="D1518" t="s">
        <v>431</v>
      </c>
      <c r="E1518" s="120">
        <v>613382.5</v>
      </c>
      <c r="F1518">
        <v>613382.5</v>
      </c>
      <c r="G1518">
        <v>0</v>
      </c>
      <c r="H1518" s="114">
        <f t="shared" si="92"/>
        <v>552044.25</v>
      </c>
      <c r="I1518" s="114">
        <v>0</v>
      </c>
      <c r="J1518" s="115">
        <f t="shared" si="93"/>
        <v>0</v>
      </c>
      <c r="K1518" s="116">
        <f t="shared" si="94"/>
        <v>0</v>
      </c>
      <c r="L1518" s="114">
        <v>0</v>
      </c>
      <c r="M1518" s="116">
        <f t="shared" si="95"/>
        <v>0</v>
      </c>
      <c r="N1518" s="114">
        <v>0</v>
      </c>
    </row>
    <row r="1519" spans="1:14">
      <c r="A1519" t="s">
        <v>408</v>
      </c>
      <c r="D1519" t="s">
        <v>431</v>
      </c>
      <c r="E1519" s="120">
        <v>338355</v>
      </c>
      <c r="F1519">
        <v>338355</v>
      </c>
      <c r="G1519">
        <v>0</v>
      </c>
      <c r="H1519" s="114">
        <f t="shared" si="92"/>
        <v>304519.5</v>
      </c>
      <c r="I1519" s="114">
        <v>0</v>
      </c>
      <c r="J1519" s="115">
        <f t="shared" si="93"/>
        <v>0</v>
      </c>
      <c r="K1519" s="116">
        <f t="shared" si="94"/>
        <v>0</v>
      </c>
      <c r="L1519" s="114">
        <v>0</v>
      </c>
      <c r="M1519" s="116">
        <f t="shared" si="95"/>
        <v>0</v>
      </c>
      <c r="N1519" s="114">
        <v>0</v>
      </c>
    </row>
    <row r="1520" spans="1:14">
      <c r="A1520" t="s">
        <v>408</v>
      </c>
      <c r="D1520" t="s">
        <v>431</v>
      </c>
      <c r="E1520" s="120">
        <v>15645</v>
      </c>
      <c r="F1520">
        <v>15645</v>
      </c>
      <c r="G1520">
        <v>0</v>
      </c>
      <c r="H1520" s="114">
        <f t="shared" si="92"/>
        <v>14080.5</v>
      </c>
      <c r="I1520" s="114">
        <v>0</v>
      </c>
      <c r="J1520" s="115">
        <f t="shared" si="93"/>
        <v>0</v>
      </c>
      <c r="K1520" s="116">
        <f t="shared" si="94"/>
        <v>0</v>
      </c>
      <c r="L1520" s="114">
        <v>0</v>
      </c>
      <c r="M1520" s="116">
        <f t="shared" si="95"/>
        <v>0</v>
      </c>
      <c r="N1520" s="114">
        <v>0</v>
      </c>
    </row>
    <row r="1521" spans="1:14">
      <c r="A1521" t="s">
        <v>408</v>
      </c>
      <c r="D1521" t="s">
        <v>431</v>
      </c>
      <c r="E1521" s="120">
        <v>80832.5</v>
      </c>
      <c r="F1521">
        <v>104300</v>
      </c>
      <c r="G1521">
        <v>0</v>
      </c>
      <c r="H1521" s="114">
        <f t="shared" si="92"/>
        <v>93870</v>
      </c>
      <c r="I1521" s="114">
        <v>0</v>
      </c>
      <c r="J1521" s="115">
        <f t="shared" si="93"/>
        <v>0</v>
      </c>
      <c r="K1521" s="116">
        <f t="shared" si="94"/>
        <v>0</v>
      </c>
      <c r="L1521" s="114">
        <v>0</v>
      </c>
      <c r="M1521" s="116">
        <f t="shared" si="95"/>
        <v>0</v>
      </c>
      <c r="N1521" s="114">
        <v>0</v>
      </c>
    </row>
    <row r="1522" spans="1:14">
      <c r="A1522" t="s">
        <v>408</v>
      </c>
      <c r="D1522" t="s">
        <v>431</v>
      </c>
      <c r="E1522" s="120">
        <v>2000</v>
      </c>
      <c r="F1522">
        <v>2500</v>
      </c>
      <c r="G1522">
        <v>329.87</v>
      </c>
      <c r="H1522" s="114">
        <f t="shared" si="92"/>
        <v>2250</v>
      </c>
      <c r="I1522" s="114">
        <v>0</v>
      </c>
      <c r="J1522" s="115">
        <f t="shared" si="93"/>
        <v>329.87</v>
      </c>
      <c r="K1522" s="116">
        <f t="shared" si="94"/>
        <v>0.13194800000000001</v>
      </c>
      <c r="L1522" s="114">
        <v>0</v>
      </c>
      <c r="M1522" s="116">
        <f t="shared" si="95"/>
        <v>0.13194800000000001</v>
      </c>
      <c r="N1522" s="114">
        <v>0</v>
      </c>
    </row>
    <row r="1523" spans="1:14">
      <c r="A1523" t="s">
        <v>408</v>
      </c>
      <c r="D1523" t="s">
        <v>431</v>
      </c>
      <c r="E1523" s="120">
        <v>3560</v>
      </c>
      <c r="F1523">
        <v>3560</v>
      </c>
      <c r="G1523">
        <v>0</v>
      </c>
      <c r="H1523" s="114">
        <f t="shared" si="92"/>
        <v>3204</v>
      </c>
      <c r="I1523" s="114">
        <v>0</v>
      </c>
      <c r="J1523" s="115">
        <f t="shared" si="93"/>
        <v>0</v>
      </c>
      <c r="K1523" s="116">
        <f t="shared" si="94"/>
        <v>0</v>
      </c>
      <c r="L1523" s="114">
        <v>0</v>
      </c>
      <c r="M1523" s="116">
        <f t="shared" si="95"/>
        <v>0</v>
      </c>
      <c r="N1523" s="114">
        <v>0</v>
      </c>
    </row>
    <row r="1524" spans="1:14">
      <c r="A1524" t="s">
        <v>408</v>
      </c>
      <c r="D1524" t="s">
        <v>431</v>
      </c>
      <c r="E1524" s="120">
        <v>2670</v>
      </c>
      <c r="F1524">
        <v>8370</v>
      </c>
      <c r="G1524">
        <v>5351.14</v>
      </c>
      <c r="H1524" s="114">
        <f t="shared" si="92"/>
        <v>7533</v>
      </c>
      <c r="I1524" s="114">
        <v>0</v>
      </c>
      <c r="J1524" s="115">
        <f t="shared" si="93"/>
        <v>5351.14</v>
      </c>
      <c r="K1524" s="116">
        <f t="shared" si="94"/>
        <v>0.63932377538829155</v>
      </c>
      <c r="L1524" s="114">
        <v>0</v>
      </c>
      <c r="M1524" s="116">
        <f t="shared" si="95"/>
        <v>0.63932377538829155</v>
      </c>
      <c r="N1524" s="114">
        <v>0</v>
      </c>
    </row>
    <row r="1525" spans="1:14">
      <c r="A1525" t="s">
        <v>408</v>
      </c>
      <c r="D1525" t="s">
        <v>431</v>
      </c>
      <c r="E1525" s="120">
        <v>60002.25</v>
      </c>
      <c r="F1525">
        <v>30002.25</v>
      </c>
      <c r="G1525">
        <v>2080.3000000000002</v>
      </c>
      <c r="H1525" s="114">
        <f t="shared" si="92"/>
        <v>27002.025000000001</v>
      </c>
      <c r="I1525" s="114">
        <v>0</v>
      </c>
      <c r="J1525" s="115">
        <f t="shared" si="93"/>
        <v>2080.3000000000002</v>
      </c>
      <c r="K1525" s="116">
        <f t="shared" si="94"/>
        <v>6.9338132973360334E-2</v>
      </c>
      <c r="L1525" s="114">
        <v>0</v>
      </c>
      <c r="M1525" s="116">
        <f t="shared" si="95"/>
        <v>6.9338132973360334E-2</v>
      </c>
      <c r="N1525" s="114">
        <v>0</v>
      </c>
    </row>
    <row r="1526" spans="1:14">
      <c r="A1526" t="s">
        <v>408</v>
      </c>
      <c r="D1526" t="s">
        <v>431</v>
      </c>
      <c r="E1526" s="120">
        <v>6000</v>
      </c>
      <c r="F1526">
        <v>0</v>
      </c>
      <c r="G1526">
        <v>0</v>
      </c>
      <c r="H1526" s="114">
        <f t="shared" si="92"/>
        <v>0</v>
      </c>
      <c r="I1526" s="114">
        <v>0</v>
      </c>
      <c r="J1526" s="115">
        <f t="shared" si="93"/>
        <v>0</v>
      </c>
      <c r="K1526" s="116" t="e">
        <f t="shared" si="94"/>
        <v>#DIV/0!</v>
      </c>
      <c r="L1526" s="114">
        <v>0</v>
      </c>
      <c r="M1526" s="116" t="e">
        <f t="shared" si="95"/>
        <v>#DIV/0!</v>
      </c>
      <c r="N1526" s="114">
        <v>0</v>
      </c>
    </row>
    <row r="1527" spans="1:14">
      <c r="A1527" t="s">
        <v>408</v>
      </c>
      <c r="D1527" t="s">
        <v>431</v>
      </c>
      <c r="E1527" s="120">
        <v>0</v>
      </c>
      <c r="F1527">
        <v>1800</v>
      </c>
      <c r="G1527">
        <v>0</v>
      </c>
      <c r="H1527" s="114">
        <f t="shared" si="92"/>
        <v>1620</v>
      </c>
      <c r="I1527" s="114">
        <v>0</v>
      </c>
      <c r="J1527" s="115">
        <f t="shared" si="93"/>
        <v>0</v>
      </c>
      <c r="K1527" s="116">
        <f t="shared" si="94"/>
        <v>0</v>
      </c>
      <c r="L1527" s="114">
        <v>0</v>
      </c>
      <c r="M1527" s="116">
        <f t="shared" si="95"/>
        <v>0</v>
      </c>
      <c r="N1527" s="114">
        <v>0</v>
      </c>
    </row>
    <row r="1528" spans="1:14">
      <c r="A1528" t="s">
        <v>408</v>
      </c>
      <c r="D1528" t="s">
        <v>431</v>
      </c>
      <c r="E1528" s="120">
        <v>0</v>
      </c>
      <c r="F1528">
        <v>1500</v>
      </c>
      <c r="G1528">
        <v>0</v>
      </c>
      <c r="H1528" s="114">
        <f t="shared" si="92"/>
        <v>1350</v>
      </c>
      <c r="I1528" s="114">
        <v>0</v>
      </c>
      <c r="J1528" s="115">
        <f t="shared" si="93"/>
        <v>0</v>
      </c>
      <c r="K1528" s="116">
        <f t="shared" si="94"/>
        <v>0</v>
      </c>
      <c r="L1528" s="114">
        <v>0</v>
      </c>
      <c r="M1528" s="116">
        <f t="shared" si="95"/>
        <v>0</v>
      </c>
      <c r="N1528" s="114">
        <v>0</v>
      </c>
    </row>
    <row r="1529" spans="1:14">
      <c r="A1529" t="s">
        <v>408</v>
      </c>
      <c r="D1529" t="s">
        <v>431</v>
      </c>
      <c r="E1529" s="120">
        <v>4125</v>
      </c>
      <c r="F1529">
        <v>2125</v>
      </c>
      <c r="G1529">
        <v>55</v>
      </c>
      <c r="H1529" s="114">
        <f t="shared" si="92"/>
        <v>1912.5</v>
      </c>
      <c r="I1529" s="114">
        <v>0</v>
      </c>
      <c r="J1529" s="115">
        <f t="shared" si="93"/>
        <v>55</v>
      </c>
      <c r="K1529" s="116">
        <f t="shared" si="94"/>
        <v>2.5882352941176471E-2</v>
      </c>
      <c r="L1529" s="114">
        <v>0</v>
      </c>
      <c r="M1529" s="116">
        <f t="shared" si="95"/>
        <v>2.5882352941176471E-2</v>
      </c>
      <c r="N1529" s="114">
        <v>0</v>
      </c>
    </row>
    <row r="1530" spans="1:14">
      <c r="A1530" t="s">
        <v>408</v>
      </c>
      <c r="D1530" t="s">
        <v>431</v>
      </c>
      <c r="E1530" s="120">
        <v>14058.75</v>
      </c>
      <c r="F1530">
        <v>10058.75</v>
      </c>
      <c r="G1530">
        <v>0</v>
      </c>
      <c r="H1530" s="114">
        <f t="shared" si="92"/>
        <v>9052.875</v>
      </c>
      <c r="I1530" s="114">
        <v>0</v>
      </c>
      <c r="J1530" s="115">
        <f t="shared" si="93"/>
        <v>0</v>
      </c>
      <c r="K1530" s="116">
        <f t="shared" si="94"/>
        <v>0</v>
      </c>
      <c r="L1530" s="114">
        <v>0</v>
      </c>
      <c r="M1530" s="116">
        <f t="shared" si="95"/>
        <v>0</v>
      </c>
      <c r="N1530" s="114">
        <v>0</v>
      </c>
    </row>
    <row r="1531" spans="1:14">
      <c r="A1531" t="s">
        <v>408</v>
      </c>
      <c r="D1531" t="s">
        <v>431</v>
      </c>
      <c r="E1531" s="120">
        <v>15000</v>
      </c>
      <c r="F1531">
        <v>15000</v>
      </c>
      <c r="G1531">
        <v>0</v>
      </c>
      <c r="H1531" s="114">
        <f t="shared" si="92"/>
        <v>13500</v>
      </c>
      <c r="I1531" s="114">
        <v>0</v>
      </c>
      <c r="J1531" s="115">
        <f t="shared" si="93"/>
        <v>0</v>
      </c>
      <c r="K1531" s="116">
        <f t="shared" si="94"/>
        <v>0</v>
      </c>
      <c r="L1531" s="114">
        <v>0</v>
      </c>
      <c r="M1531" s="116">
        <f t="shared" si="95"/>
        <v>0</v>
      </c>
      <c r="N1531" s="114">
        <v>0</v>
      </c>
    </row>
    <row r="1532" spans="1:14">
      <c r="A1532" t="s">
        <v>408</v>
      </c>
      <c r="D1532" t="s">
        <v>431</v>
      </c>
      <c r="E1532" s="120">
        <v>0</v>
      </c>
      <c r="F1532">
        <v>4500</v>
      </c>
      <c r="G1532">
        <v>0</v>
      </c>
      <c r="H1532" s="114">
        <f t="shared" si="92"/>
        <v>4050</v>
      </c>
      <c r="I1532" s="114">
        <v>0</v>
      </c>
      <c r="J1532" s="115">
        <f t="shared" si="93"/>
        <v>0</v>
      </c>
      <c r="K1532" s="116">
        <f t="shared" si="94"/>
        <v>0</v>
      </c>
      <c r="L1532" s="114">
        <v>0</v>
      </c>
      <c r="M1532" s="116">
        <f t="shared" si="95"/>
        <v>0</v>
      </c>
      <c r="N1532" s="114">
        <v>0</v>
      </c>
    </row>
    <row r="1533" spans="1:14">
      <c r="A1533" t="s">
        <v>409</v>
      </c>
      <c r="D1533" t="s">
        <v>432</v>
      </c>
      <c r="E1533" s="120">
        <v>0</v>
      </c>
      <c r="F1533">
        <v>0</v>
      </c>
      <c r="G1533">
        <v>0</v>
      </c>
      <c r="H1533" s="114">
        <f t="shared" si="92"/>
        <v>0</v>
      </c>
      <c r="I1533" s="114">
        <v>0</v>
      </c>
      <c r="J1533" s="115">
        <f t="shared" si="93"/>
        <v>0</v>
      </c>
      <c r="K1533" s="116" t="e">
        <f t="shared" si="94"/>
        <v>#DIV/0!</v>
      </c>
      <c r="L1533" s="114">
        <v>0</v>
      </c>
      <c r="M1533" s="116" t="e">
        <f t="shared" si="95"/>
        <v>#DIV/0!</v>
      </c>
      <c r="N1533" s="114">
        <v>0</v>
      </c>
    </row>
    <row r="1534" spans="1:14">
      <c r="A1534" t="s">
        <v>409</v>
      </c>
      <c r="D1534" t="s">
        <v>432</v>
      </c>
      <c r="E1534" s="120">
        <v>0</v>
      </c>
      <c r="F1534">
        <v>14</v>
      </c>
      <c r="G1534">
        <v>0</v>
      </c>
      <c r="H1534" s="114">
        <f t="shared" si="92"/>
        <v>12.6</v>
      </c>
      <c r="I1534" s="114">
        <v>0</v>
      </c>
      <c r="J1534" s="115">
        <f t="shared" si="93"/>
        <v>0</v>
      </c>
      <c r="K1534" s="116">
        <f t="shared" si="94"/>
        <v>0</v>
      </c>
      <c r="L1534" s="114">
        <v>0</v>
      </c>
      <c r="M1534" s="116">
        <f t="shared" si="95"/>
        <v>0</v>
      </c>
      <c r="N1534" s="114">
        <v>0</v>
      </c>
    </row>
    <row r="1535" spans="1:14">
      <c r="A1535" t="s">
        <v>409</v>
      </c>
      <c r="D1535" t="s">
        <v>432</v>
      </c>
      <c r="E1535" s="120">
        <v>0</v>
      </c>
      <c r="F1535">
        <v>276091.09999999998</v>
      </c>
      <c r="G1535">
        <v>0</v>
      </c>
      <c r="H1535" s="114">
        <f t="shared" si="92"/>
        <v>248481.99</v>
      </c>
      <c r="I1535" s="114">
        <v>0</v>
      </c>
      <c r="J1535" s="115">
        <f t="shared" si="93"/>
        <v>0</v>
      </c>
      <c r="K1535" s="116">
        <f t="shared" si="94"/>
        <v>0</v>
      </c>
      <c r="L1535" s="114">
        <v>0</v>
      </c>
      <c r="M1535" s="116">
        <f t="shared" si="95"/>
        <v>0</v>
      </c>
      <c r="N1535" s="114">
        <v>0</v>
      </c>
    </row>
    <row r="1536" spans="1:14">
      <c r="A1536" t="s">
        <v>409</v>
      </c>
      <c r="D1536" t="s">
        <v>432</v>
      </c>
      <c r="E1536" s="120">
        <v>0</v>
      </c>
      <c r="F1536">
        <v>644198.57999999996</v>
      </c>
      <c r="G1536">
        <v>0</v>
      </c>
      <c r="H1536" s="114">
        <f t="shared" si="92"/>
        <v>579778.72199999995</v>
      </c>
      <c r="I1536" s="114">
        <v>0</v>
      </c>
      <c r="J1536" s="115">
        <f t="shared" si="93"/>
        <v>0</v>
      </c>
      <c r="K1536" s="116">
        <f t="shared" si="94"/>
        <v>0</v>
      </c>
      <c r="L1536" s="114">
        <v>0</v>
      </c>
      <c r="M1536" s="116">
        <f t="shared" si="95"/>
        <v>0</v>
      </c>
      <c r="N1536" s="114">
        <v>0</v>
      </c>
    </row>
    <row r="1537" spans="1:14">
      <c r="A1537" t="s">
        <v>410</v>
      </c>
      <c r="D1537" t="s">
        <v>432</v>
      </c>
      <c r="E1537" s="120">
        <v>1045335.67</v>
      </c>
      <c r="F1537">
        <v>1029335.67</v>
      </c>
      <c r="G1537">
        <v>0</v>
      </c>
      <c r="H1537" s="114">
        <f t="shared" si="92"/>
        <v>926402.103</v>
      </c>
      <c r="I1537" s="114">
        <v>0</v>
      </c>
      <c r="J1537" s="115">
        <f t="shared" si="93"/>
        <v>0</v>
      </c>
      <c r="K1537" s="116">
        <f t="shared" si="94"/>
        <v>0</v>
      </c>
      <c r="L1537" s="114">
        <v>0</v>
      </c>
      <c r="M1537" s="116">
        <f t="shared" si="95"/>
        <v>0</v>
      </c>
      <c r="N1537" s="114">
        <v>0</v>
      </c>
    </row>
    <row r="1538" spans="1:14">
      <c r="A1538" t="s">
        <v>410</v>
      </c>
      <c r="D1538" t="s">
        <v>432</v>
      </c>
      <c r="E1538" s="120">
        <v>255548.67</v>
      </c>
      <c r="F1538">
        <v>255548.67</v>
      </c>
      <c r="G1538">
        <v>0</v>
      </c>
      <c r="H1538" s="114">
        <f t="shared" si="92"/>
        <v>229993.80300000001</v>
      </c>
      <c r="I1538" s="114">
        <v>0</v>
      </c>
      <c r="J1538" s="115">
        <f t="shared" si="93"/>
        <v>0</v>
      </c>
      <c r="K1538" s="116">
        <f t="shared" si="94"/>
        <v>0</v>
      </c>
      <c r="L1538" s="114">
        <v>0</v>
      </c>
      <c r="M1538" s="116">
        <f t="shared" si="95"/>
        <v>0</v>
      </c>
      <c r="N1538" s="114">
        <v>0</v>
      </c>
    </row>
    <row r="1539" spans="1:14">
      <c r="A1539" t="s">
        <v>410</v>
      </c>
      <c r="D1539" t="s">
        <v>432</v>
      </c>
      <c r="E1539" s="120">
        <v>21384.400000000001</v>
      </c>
      <c r="F1539">
        <v>21384.400000000001</v>
      </c>
      <c r="G1539">
        <v>0</v>
      </c>
      <c r="H1539" s="114">
        <f t="shared" ref="H1539:H1570" si="96">F1539*$H$5</f>
        <v>19245.960000000003</v>
      </c>
      <c r="I1539" s="114">
        <v>0</v>
      </c>
      <c r="J1539" s="115">
        <f t="shared" ref="J1539:J1570" si="97">G1539</f>
        <v>0</v>
      </c>
      <c r="K1539" s="116">
        <f t="shared" ref="K1539:K1570" si="98">G1539/F1539</f>
        <v>0</v>
      </c>
      <c r="L1539" s="114">
        <v>0</v>
      </c>
      <c r="M1539" s="116">
        <f t="shared" ref="M1539:M1570" si="99">K1539</f>
        <v>0</v>
      </c>
      <c r="N1539" s="114">
        <v>0</v>
      </c>
    </row>
    <row r="1540" spans="1:14">
      <c r="A1540" t="s">
        <v>410</v>
      </c>
      <c r="D1540" t="s">
        <v>432</v>
      </c>
      <c r="E1540" s="120">
        <v>110486.07</v>
      </c>
      <c r="F1540">
        <v>142562.67000000001</v>
      </c>
      <c r="G1540">
        <v>0</v>
      </c>
      <c r="H1540" s="114">
        <f t="shared" si="96"/>
        <v>128306.40300000002</v>
      </c>
      <c r="I1540" s="114">
        <v>0</v>
      </c>
      <c r="J1540" s="115">
        <f t="shared" si="97"/>
        <v>0</v>
      </c>
      <c r="K1540" s="116">
        <f t="shared" si="98"/>
        <v>0</v>
      </c>
      <c r="L1540" s="114">
        <v>0</v>
      </c>
      <c r="M1540" s="116">
        <f t="shared" si="99"/>
        <v>0</v>
      </c>
      <c r="N1540" s="114">
        <v>0</v>
      </c>
    </row>
    <row r="1541" spans="1:14">
      <c r="A1541" t="s">
        <v>410</v>
      </c>
      <c r="D1541" t="s">
        <v>432</v>
      </c>
      <c r="E1541" s="120">
        <v>5000</v>
      </c>
      <c r="F1541">
        <v>5000</v>
      </c>
      <c r="G1541">
        <v>2251.84</v>
      </c>
      <c r="H1541" s="114">
        <f t="shared" si="96"/>
        <v>4500</v>
      </c>
      <c r="I1541" s="114">
        <v>0</v>
      </c>
      <c r="J1541" s="115">
        <f t="shared" si="97"/>
        <v>2251.84</v>
      </c>
      <c r="K1541" s="116">
        <f t="shared" si="98"/>
        <v>0.45036800000000005</v>
      </c>
      <c r="L1541" s="114">
        <v>0</v>
      </c>
      <c r="M1541" s="116">
        <f t="shared" si="99"/>
        <v>0.45036800000000005</v>
      </c>
      <c r="N1541" s="114">
        <v>0</v>
      </c>
    </row>
    <row r="1542" spans="1:14">
      <c r="A1542" t="s">
        <v>410</v>
      </c>
      <c r="D1542" t="s">
        <v>432</v>
      </c>
      <c r="E1542" s="120">
        <v>500</v>
      </c>
      <c r="F1542">
        <v>1</v>
      </c>
      <c r="G1542">
        <v>0</v>
      </c>
      <c r="H1542" s="114">
        <f t="shared" si="96"/>
        <v>0.9</v>
      </c>
      <c r="I1542" s="114">
        <v>0</v>
      </c>
      <c r="J1542" s="115">
        <f t="shared" si="97"/>
        <v>0</v>
      </c>
      <c r="K1542" s="116">
        <f t="shared" si="98"/>
        <v>0</v>
      </c>
      <c r="L1542" s="114">
        <v>0</v>
      </c>
      <c r="M1542" s="116">
        <f t="shared" si="99"/>
        <v>0</v>
      </c>
      <c r="N1542" s="114">
        <v>0</v>
      </c>
    </row>
    <row r="1543" spans="1:14">
      <c r="A1543" t="s">
        <v>410</v>
      </c>
      <c r="D1543" t="s">
        <v>432</v>
      </c>
      <c r="E1543" s="120">
        <v>3000</v>
      </c>
      <c r="F1543">
        <v>4000</v>
      </c>
      <c r="G1543">
        <v>788.8</v>
      </c>
      <c r="H1543" s="114">
        <f t="shared" si="96"/>
        <v>3600</v>
      </c>
      <c r="I1543" s="114">
        <v>0</v>
      </c>
      <c r="J1543" s="115">
        <f t="shared" si="97"/>
        <v>788.8</v>
      </c>
      <c r="K1543" s="116">
        <f t="shared" si="98"/>
        <v>0.19719999999999999</v>
      </c>
      <c r="L1543" s="114">
        <v>0</v>
      </c>
      <c r="M1543" s="116">
        <f t="shared" si="99"/>
        <v>0.19719999999999999</v>
      </c>
      <c r="N1543" s="114">
        <v>0</v>
      </c>
    </row>
    <row r="1544" spans="1:14">
      <c r="A1544" t="s">
        <v>410</v>
      </c>
      <c r="D1544" t="s">
        <v>432</v>
      </c>
      <c r="E1544" s="120">
        <v>10000</v>
      </c>
      <c r="F1544">
        <v>8500</v>
      </c>
      <c r="G1544">
        <v>2268.52</v>
      </c>
      <c r="H1544" s="114">
        <f t="shared" si="96"/>
        <v>7650</v>
      </c>
      <c r="I1544" s="114">
        <v>0</v>
      </c>
      <c r="J1544" s="115">
        <f t="shared" si="97"/>
        <v>2268.52</v>
      </c>
      <c r="K1544" s="116">
        <f t="shared" si="98"/>
        <v>0.26688470588235291</v>
      </c>
      <c r="L1544" s="114">
        <v>0</v>
      </c>
      <c r="M1544" s="116">
        <f t="shared" si="99"/>
        <v>0.26688470588235291</v>
      </c>
      <c r="N1544" s="114">
        <v>0</v>
      </c>
    </row>
    <row r="1545" spans="1:14">
      <c r="A1545" t="s">
        <v>410</v>
      </c>
      <c r="D1545" t="s">
        <v>432</v>
      </c>
      <c r="E1545" s="120">
        <v>6000</v>
      </c>
      <c r="F1545">
        <v>6000</v>
      </c>
      <c r="G1545">
        <v>1511.5</v>
      </c>
      <c r="H1545" s="114">
        <f t="shared" si="96"/>
        <v>5400</v>
      </c>
      <c r="I1545" s="114">
        <v>0</v>
      </c>
      <c r="J1545" s="115">
        <f t="shared" si="97"/>
        <v>1511.5</v>
      </c>
      <c r="K1545" s="116">
        <f t="shared" si="98"/>
        <v>0.25191666666666668</v>
      </c>
      <c r="L1545" s="114">
        <v>0</v>
      </c>
      <c r="M1545" s="116">
        <f t="shared" si="99"/>
        <v>0.25191666666666668</v>
      </c>
      <c r="N1545" s="114">
        <v>0</v>
      </c>
    </row>
    <row r="1546" spans="1:14">
      <c r="A1546" t="s">
        <v>410</v>
      </c>
      <c r="D1546" t="s">
        <v>432</v>
      </c>
      <c r="E1546" s="120">
        <v>500</v>
      </c>
      <c r="F1546">
        <v>500</v>
      </c>
      <c r="G1546">
        <v>0</v>
      </c>
      <c r="H1546" s="114">
        <f t="shared" si="96"/>
        <v>450</v>
      </c>
      <c r="I1546" s="114">
        <v>0</v>
      </c>
      <c r="J1546" s="115">
        <f t="shared" si="97"/>
        <v>0</v>
      </c>
      <c r="K1546" s="116">
        <f t="shared" si="98"/>
        <v>0</v>
      </c>
      <c r="L1546" s="114">
        <v>0</v>
      </c>
      <c r="M1546" s="116">
        <f t="shared" si="99"/>
        <v>0</v>
      </c>
      <c r="N1546" s="114">
        <v>0</v>
      </c>
    </row>
    <row r="1547" spans="1:14">
      <c r="A1547" t="s">
        <v>410</v>
      </c>
      <c r="D1547" t="s">
        <v>432</v>
      </c>
      <c r="E1547" s="120">
        <v>500</v>
      </c>
      <c r="F1547">
        <v>500</v>
      </c>
      <c r="G1547">
        <v>0</v>
      </c>
      <c r="H1547" s="114">
        <f t="shared" si="96"/>
        <v>450</v>
      </c>
      <c r="I1547" s="114">
        <v>0</v>
      </c>
      <c r="J1547" s="115">
        <f t="shared" si="97"/>
        <v>0</v>
      </c>
      <c r="K1547" s="116">
        <f t="shared" si="98"/>
        <v>0</v>
      </c>
      <c r="L1547" s="114">
        <v>0</v>
      </c>
      <c r="M1547" s="116">
        <f t="shared" si="99"/>
        <v>0</v>
      </c>
      <c r="N1547" s="114">
        <v>0</v>
      </c>
    </row>
    <row r="1548" spans="1:14">
      <c r="A1548" t="s">
        <v>410</v>
      </c>
      <c r="D1548" t="s">
        <v>432</v>
      </c>
      <c r="E1548" s="120">
        <v>500</v>
      </c>
      <c r="F1548">
        <v>500</v>
      </c>
      <c r="G1548">
        <v>0</v>
      </c>
      <c r="H1548" s="114">
        <f t="shared" si="96"/>
        <v>450</v>
      </c>
      <c r="I1548" s="114">
        <v>0</v>
      </c>
      <c r="J1548" s="115">
        <f t="shared" si="97"/>
        <v>0</v>
      </c>
      <c r="K1548" s="116">
        <f t="shared" si="98"/>
        <v>0</v>
      </c>
      <c r="L1548" s="114">
        <v>0</v>
      </c>
      <c r="M1548" s="116">
        <f t="shared" si="99"/>
        <v>0</v>
      </c>
      <c r="N1548" s="114">
        <v>0</v>
      </c>
    </row>
    <row r="1549" spans="1:14">
      <c r="A1549" t="s">
        <v>410</v>
      </c>
      <c r="D1549" t="s">
        <v>432</v>
      </c>
      <c r="E1549" s="120">
        <v>500</v>
      </c>
      <c r="F1549">
        <v>500</v>
      </c>
      <c r="G1549">
        <v>0</v>
      </c>
      <c r="H1549" s="114">
        <f t="shared" si="96"/>
        <v>450</v>
      </c>
      <c r="I1549" s="114">
        <v>0</v>
      </c>
      <c r="J1549" s="115">
        <f t="shared" si="97"/>
        <v>0</v>
      </c>
      <c r="K1549" s="116">
        <f t="shared" si="98"/>
        <v>0</v>
      </c>
      <c r="L1549" s="114">
        <v>0</v>
      </c>
      <c r="M1549" s="116">
        <f t="shared" si="99"/>
        <v>0</v>
      </c>
      <c r="N1549" s="114">
        <v>0</v>
      </c>
    </row>
    <row r="1550" spans="1:14">
      <c r="A1550" t="s">
        <v>410</v>
      </c>
      <c r="D1550" t="s">
        <v>432</v>
      </c>
      <c r="E1550" s="120">
        <v>1000</v>
      </c>
      <c r="F1550">
        <v>1000</v>
      </c>
      <c r="G1550">
        <v>0</v>
      </c>
      <c r="H1550" s="114">
        <f t="shared" si="96"/>
        <v>900</v>
      </c>
      <c r="I1550" s="114">
        <v>0</v>
      </c>
      <c r="J1550" s="115">
        <f t="shared" si="97"/>
        <v>0</v>
      </c>
      <c r="K1550" s="116">
        <f t="shared" si="98"/>
        <v>0</v>
      </c>
      <c r="L1550" s="114">
        <v>0</v>
      </c>
      <c r="M1550" s="116">
        <f t="shared" si="99"/>
        <v>0</v>
      </c>
      <c r="N1550" s="114">
        <v>0</v>
      </c>
    </row>
    <row r="1551" spans="1:14">
      <c r="A1551" t="s">
        <v>410</v>
      </c>
      <c r="D1551" t="s">
        <v>432</v>
      </c>
      <c r="E1551" s="120">
        <v>1000</v>
      </c>
      <c r="F1551">
        <v>1000</v>
      </c>
      <c r="G1551">
        <v>0</v>
      </c>
      <c r="H1551" s="114">
        <f t="shared" si="96"/>
        <v>900</v>
      </c>
      <c r="I1551" s="114">
        <v>0</v>
      </c>
      <c r="J1551" s="115">
        <f t="shared" si="97"/>
        <v>0</v>
      </c>
      <c r="K1551" s="116">
        <f t="shared" si="98"/>
        <v>0</v>
      </c>
      <c r="L1551" s="114">
        <v>0</v>
      </c>
      <c r="M1551" s="116">
        <f t="shared" si="99"/>
        <v>0</v>
      </c>
      <c r="N1551" s="114">
        <v>0</v>
      </c>
    </row>
    <row r="1552" spans="1:14">
      <c r="A1552" t="s">
        <v>410</v>
      </c>
      <c r="D1552" t="s">
        <v>432</v>
      </c>
      <c r="E1552" s="120">
        <v>10000</v>
      </c>
      <c r="F1552">
        <v>8000</v>
      </c>
      <c r="G1552">
        <v>2850.01</v>
      </c>
      <c r="H1552" s="114">
        <f t="shared" si="96"/>
        <v>7200</v>
      </c>
      <c r="I1552" s="114">
        <v>0</v>
      </c>
      <c r="J1552" s="115">
        <f t="shared" si="97"/>
        <v>2850.01</v>
      </c>
      <c r="K1552" s="116">
        <f t="shared" si="98"/>
        <v>0.35625125000000002</v>
      </c>
      <c r="L1552" s="114">
        <v>0</v>
      </c>
      <c r="M1552" s="116">
        <f t="shared" si="99"/>
        <v>0.35625125000000002</v>
      </c>
      <c r="N1552" s="114">
        <v>0</v>
      </c>
    </row>
    <row r="1553" spans="1:14">
      <c r="A1553" t="s">
        <v>410</v>
      </c>
      <c r="D1553" t="s">
        <v>432</v>
      </c>
      <c r="E1553" s="120">
        <v>95000</v>
      </c>
      <c r="F1553">
        <v>95000</v>
      </c>
      <c r="G1553">
        <v>30639.78</v>
      </c>
      <c r="H1553" s="114">
        <f t="shared" si="96"/>
        <v>85500</v>
      </c>
      <c r="I1553" s="114">
        <v>0</v>
      </c>
      <c r="J1553" s="115">
        <f t="shared" si="97"/>
        <v>30639.78</v>
      </c>
      <c r="K1553" s="116">
        <f t="shared" si="98"/>
        <v>0.32252399999999998</v>
      </c>
      <c r="L1553" s="114">
        <v>0</v>
      </c>
      <c r="M1553" s="116">
        <f t="shared" si="99"/>
        <v>0.32252399999999998</v>
      </c>
      <c r="N1553" s="114">
        <v>0</v>
      </c>
    </row>
    <row r="1554" spans="1:14">
      <c r="A1554" t="s">
        <v>410</v>
      </c>
      <c r="D1554" t="s">
        <v>432</v>
      </c>
      <c r="E1554" s="120">
        <v>5000</v>
      </c>
      <c r="F1554">
        <v>13400</v>
      </c>
      <c r="G1554">
        <v>0</v>
      </c>
      <c r="H1554" s="114">
        <f t="shared" si="96"/>
        <v>12060</v>
      </c>
      <c r="I1554" s="114">
        <v>0</v>
      </c>
      <c r="J1554" s="115">
        <f t="shared" si="97"/>
        <v>0</v>
      </c>
      <c r="K1554" s="116">
        <f t="shared" si="98"/>
        <v>0</v>
      </c>
      <c r="L1554" s="114">
        <v>0</v>
      </c>
      <c r="M1554" s="116">
        <f t="shared" si="99"/>
        <v>0</v>
      </c>
      <c r="N1554" s="114">
        <v>0</v>
      </c>
    </row>
    <row r="1555" spans="1:14">
      <c r="A1555" t="s">
        <v>410</v>
      </c>
      <c r="D1555" t="s">
        <v>432</v>
      </c>
      <c r="E1555" s="120">
        <v>5000</v>
      </c>
      <c r="F1555">
        <v>2500</v>
      </c>
      <c r="G1555">
        <v>0</v>
      </c>
      <c r="H1555" s="114">
        <f t="shared" si="96"/>
        <v>2250</v>
      </c>
      <c r="I1555" s="114">
        <v>0</v>
      </c>
      <c r="J1555" s="115">
        <f t="shared" si="97"/>
        <v>0</v>
      </c>
      <c r="K1555" s="116">
        <f t="shared" si="98"/>
        <v>0</v>
      </c>
      <c r="L1555" s="114">
        <v>0</v>
      </c>
      <c r="M1555" s="116">
        <f t="shared" si="99"/>
        <v>0</v>
      </c>
      <c r="N1555" s="114">
        <v>0</v>
      </c>
    </row>
    <row r="1556" spans="1:14">
      <c r="A1556" t="s">
        <v>410</v>
      </c>
      <c r="D1556" t="s">
        <v>432</v>
      </c>
      <c r="E1556" s="120">
        <v>4000</v>
      </c>
      <c r="F1556">
        <v>1500</v>
      </c>
      <c r="G1556">
        <v>0</v>
      </c>
      <c r="H1556" s="114">
        <f t="shared" si="96"/>
        <v>1350</v>
      </c>
      <c r="I1556" s="114">
        <v>0</v>
      </c>
      <c r="J1556" s="115">
        <f t="shared" si="97"/>
        <v>0</v>
      </c>
      <c r="K1556" s="116">
        <f t="shared" si="98"/>
        <v>0</v>
      </c>
      <c r="L1556" s="114">
        <v>0</v>
      </c>
      <c r="M1556" s="116">
        <f t="shared" si="99"/>
        <v>0</v>
      </c>
      <c r="N1556" s="114">
        <v>0</v>
      </c>
    </row>
    <row r="1557" spans="1:14">
      <c r="A1557" t="s">
        <v>410</v>
      </c>
      <c r="D1557" t="s">
        <v>432</v>
      </c>
      <c r="E1557" s="120">
        <v>6500</v>
      </c>
      <c r="F1557">
        <v>7500</v>
      </c>
      <c r="G1557">
        <v>904.8</v>
      </c>
      <c r="H1557" s="114">
        <f t="shared" si="96"/>
        <v>6750</v>
      </c>
      <c r="I1557" s="114">
        <v>0</v>
      </c>
      <c r="J1557" s="115">
        <f t="shared" si="97"/>
        <v>904.8</v>
      </c>
      <c r="K1557" s="116">
        <f t="shared" si="98"/>
        <v>0.12064</v>
      </c>
      <c r="L1557" s="114">
        <v>0</v>
      </c>
      <c r="M1557" s="116">
        <f t="shared" si="99"/>
        <v>0.12064</v>
      </c>
      <c r="N1557" s="114">
        <v>0</v>
      </c>
    </row>
    <row r="1558" spans="1:14">
      <c r="A1558" t="s">
        <v>410</v>
      </c>
      <c r="D1558" t="s">
        <v>432</v>
      </c>
      <c r="E1558" s="120">
        <v>10000</v>
      </c>
      <c r="F1558">
        <v>14000</v>
      </c>
      <c r="G1558">
        <v>3280.02</v>
      </c>
      <c r="H1558" s="114">
        <f t="shared" si="96"/>
        <v>12600</v>
      </c>
      <c r="I1558" s="114">
        <v>0</v>
      </c>
      <c r="J1558" s="115">
        <f t="shared" si="97"/>
        <v>3280.02</v>
      </c>
      <c r="K1558" s="116">
        <f t="shared" si="98"/>
        <v>0.23428714285714286</v>
      </c>
      <c r="L1558" s="114">
        <v>0</v>
      </c>
      <c r="M1558" s="116">
        <f t="shared" si="99"/>
        <v>0.23428714285714286</v>
      </c>
      <c r="N1558" s="114">
        <v>0</v>
      </c>
    </row>
    <row r="1559" spans="1:14">
      <c r="A1559" t="s">
        <v>410</v>
      </c>
      <c r="D1559" t="s">
        <v>432</v>
      </c>
      <c r="E1559" s="120">
        <v>6000</v>
      </c>
      <c r="F1559">
        <v>3000</v>
      </c>
      <c r="G1559">
        <v>371.2</v>
      </c>
      <c r="H1559" s="114">
        <f t="shared" si="96"/>
        <v>2700</v>
      </c>
      <c r="I1559" s="114">
        <v>0</v>
      </c>
      <c r="J1559" s="115">
        <f t="shared" si="97"/>
        <v>371.2</v>
      </c>
      <c r="K1559" s="116">
        <f t="shared" si="98"/>
        <v>0.12373333333333333</v>
      </c>
      <c r="L1559" s="114">
        <v>0</v>
      </c>
      <c r="M1559" s="116">
        <f t="shared" si="99"/>
        <v>0.12373333333333333</v>
      </c>
      <c r="N1559" s="114">
        <v>0</v>
      </c>
    </row>
    <row r="1560" spans="1:14">
      <c r="A1560" t="s">
        <v>410</v>
      </c>
      <c r="D1560" t="s">
        <v>432</v>
      </c>
      <c r="E1560" s="120">
        <v>3000</v>
      </c>
      <c r="F1560">
        <v>3000</v>
      </c>
      <c r="G1560">
        <v>0</v>
      </c>
      <c r="H1560" s="114">
        <f t="shared" si="96"/>
        <v>2700</v>
      </c>
      <c r="I1560" s="114">
        <v>0</v>
      </c>
      <c r="J1560" s="115">
        <f t="shared" si="97"/>
        <v>0</v>
      </c>
      <c r="K1560" s="116">
        <f t="shared" si="98"/>
        <v>0</v>
      </c>
      <c r="L1560" s="114">
        <v>0</v>
      </c>
      <c r="M1560" s="116">
        <f t="shared" si="99"/>
        <v>0</v>
      </c>
      <c r="N1560" s="114">
        <v>0</v>
      </c>
    </row>
    <row r="1561" spans="1:14">
      <c r="A1561" t="s">
        <v>410</v>
      </c>
      <c r="D1561" t="s">
        <v>432</v>
      </c>
      <c r="E1561" s="120">
        <v>20000</v>
      </c>
      <c r="F1561">
        <v>11000</v>
      </c>
      <c r="G1561">
        <v>0</v>
      </c>
      <c r="H1561" s="114">
        <f t="shared" si="96"/>
        <v>9900</v>
      </c>
      <c r="I1561" s="114">
        <v>0</v>
      </c>
      <c r="J1561" s="115">
        <f t="shared" si="97"/>
        <v>0</v>
      </c>
      <c r="K1561" s="116">
        <f t="shared" si="98"/>
        <v>0</v>
      </c>
      <c r="L1561" s="114">
        <v>0</v>
      </c>
      <c r="M1561" s="116">
        <f t="shared" si="99"/>
        <v>0</v>
      </c>
      <c r="N1561" s="114">
        <v>0</v>
      </c>
    </row>
    <row r="1562" spans="1:14">
      <c r="A1562" t="s">
        <v>410</v>
      </c>
      <c r="D1562" t="s">
        <v>432</v>
      </c>
      <c r="E1562" s="120">
        <v>5000</v>
      </c>
      <c r="F1562">
        <v>10000</v>
      </c>
      <c r="G1562">
        <v>2726</v>
      </c>
      <c r="H1562" s="114">
        <f t="shared" si="96"/>
        <v>9000</v>
      </c>
      <c r="I1562" s="114">
        <v>0</v>
      </c>
      <c r="J1562" s="115">
        <f t="shared" si="97"/>
        <v>2726</v>
      </c>
      <c r="K1562" s="116">
        <f t="shared" si="98"/>
        <v>0.27260000000000001</v>
      </c>
      <c r="L1562" s="114">
        <v>0</v>
      </c>
      <c r="M1562" s="116">
        <f t="shared" si="99"/>
        <v>0.27260000000000001</v>
      </c>
      <c r="N1562" s="114">
        <v>0</v>
      </c>
    </row>
    <row r="1563" spans="1:14">
      <c r="A1563" t="s">
        <v>410</v>
      </c>
      <c r="D1563" t="s">
        <v>432</v>
      </c>
      <c r="E1563" s="120">
        <v>6000</v>
      </c>
      <c r="F1563">
        <v>6000</v>
      </c>
      <c r="G1563">
        <v>3699.41</v>
      </c>
      <c r="H1563" s="114">
        <f t="shared" si="96"/>
        <v>5400</v>
      </c>
      <c r="I1563" s="114">
        <v>0</v>
      </c>
      <c r="J1563" s="115">
        <f t="shared" si="97"/>
        <v>3699.41</v>
      </c>
      <c r="K1563" s="116">
        <f t="shared" si="98"/>
        <v>0.61656833333333327</v>
      </c>
      <c r="L1563" s="114">
        <v>0</v>
      </c>
      <c r="M1563" s="116">
        <f t="shared" si="99"/>
        <v>0.61656833333333327</v>
      </c>
      <c r="N1563" s="114">
        <v>0</v>
      </c>
    </row>
    <row r="1564" spans="1:14">
      <c r="A1564" t="s">
        <v>410</v>
      </c>
      <c r="D1564" t="s">
        <v>432</v>
      </c>
      <c r="E1564" s="120">
        <v>2000</v>
      </c>
      <c r="F1564">
        <v>2500</v>
      </c>
      <c r="G1564">
        <v>0</v>
      </c>
      <c r="H1564" s="114">
        <f t="shared" si="96"/>
        <v>2250</v>
      </c>
      <c r="I1564" s="114">
        <v>0</v>
      </c>
      <c r="J1564" s="115">
        <f t="shared" si="97"/>
        <v>0</v>
      </c>
      <c r="K1564" s="116">
        <f t="shared" si="98"/>
        <v>0</v>
      </c>
      <c r="L1564" s="114">
        <v>0</v>
      </c>
      <c r="M1564" s="116">
        <f t="shared" si="99"/>
        <v>0</v>
      </c>
      <c r="N1564" s="114">
        <v>0</v>
      </c>
    </row>
    <row r="1565" spans="1:14">
      <c r="A1565" t="s">
        <v>410</v>
      </c>
      <c r="D1565" t="s">
        <v>432</v>
      </c>
      <c r="E1565" s="120">
        <v>4000</v>
      </c>
      <c r="F1565">
        <v>2800</v>
      </c>
      <c r="G1565">
        <v>1115.72</v>
      </c>
      <c r="H1565" s="114">
        <f t="shared" si="96"/>
        <v>2520</v>
      </c>
      <c r="I1565" s="114">
        <v>0</v>
      </c>
      <c r="J1565" s="115">
        <f t="shared" si="97"/>
        <v>1115.72</v>
      </c>
      <c r="K1565" s="116">
        <f t="shared" si="98"/>
        <v>0.39847142857142859</v>
      </c>
      <c r="L1565" s="114">
        <v>0</v>
      </c>
      <c r="M1565" s="116">
        <f t="shared" si="99"/>
        <v>0.39847142857142859</v>
      </c>
      <c r="N1565" s="114">
        <v>0</v>
      </c>
    </row>
    <row r="1566" spans="1:14">
      <c r="A1566" t="s">
        <v>410</v>
      </c>
      <c r="D1566" t="s">
        <v>432</v>
      </c>
      <c r="E1566" s="120">
        <v>0</v>
      </c>
      <c r="F1566">
        <v>8000</v>
      </c>
      <c r="G1566">
        <v>0</v>
      </c>
      <c r="H1566" s="114">
        <f t="shared" si="96"/>
        <v>7200</v>
      </c>
      <c r="I1566" s="114">
        <v>0</v>
      </c>
      <c r="J1566" s="115">
        <f t="shared" si="97"/>
        <v>0</v>
      </c>
      <c r="K1566" s="116">
        <f t="shared" si="98"/>
        <v>0</v>
      </c>
      <c r="L1566" s="114">
        <v>0</v>
      </c>
      <c r="M1566" s="116">
        <f t="shared" si="99"/>
        <v>0</v>
      </c>
      <c r="N1566" s="114">
        <v>0</v>
      </c>
    </row>
    <row r="1567" spans="1:14">
      <c r="A1567" t="s">
        <v>410</v>
      </c>
      <c r="D1567" t="s">
        <v>432</v>
      </c>
      <c r="E1567" s="120">
        <v>3000</v>
      </c>
      <c r="F1567">
        <v>3000</v>
      </c>
      <c r="G1567">
        <v>0</v>
      </c>
      <c r="H1567" s="114">
        <f t="shared" si="96"/>
        <v>2700</v>
      </c>
      <c r="I1567" s="114">
        <v>0</v>
      </c>
      <c r="J1567" s="115">
        <f t="shared" si="97"/>
        <v>0</v>
      </c>
      <c r="K1567" s="116">
        <f t="shared" si="98"/>
        <v>0</v>
      </c>
      <c r="L1567" s="114">
        <v>0</v>
      </c>
      <c r="M1567" s="116">
        <f t="shared" si="99"/>
        <v>0</v>
      </c>
      <c r="N1567" s="114">
        <v>0</v>
      </c>
    </row>
    <row r="1568" spans="1:14">
      <c r="A1568" t="s">
        <v>410</v>
      </c>
      <c r="D1568" t="s">
        <v>432</v>
      </c>
      <c r="E1568" s="120">
        <v>90000</v>
      </c>
      <c r="F1568">
        <v>90798</v>
      </c>
      <c r="G1568">
        <v>0</v>
      </c>
      <c r="H1568" s="114">
        <f t="shared" si="96"/>
        <v>81718.2</v>
      </c>
      <c r="I1568" s="114">
        <v>0</v>
      </c>
      <c r="J1568" s="115">
        <f t="shared" si="97"/>
        <v>0</v>
      </c>
      <c r="K1568" s="116">
        <f t="shared" si="98"/>
        <v>0</v>
      </c>
      <c r="L1568" s="114">
        <v>0</v>
      </c>
      <c r="M1568" s="116">
        <f t="shared" si="99"/>
        <v>0</v>
      </c>
      <c r="N1568" s="114">
        <v>0</v>
      </c>
    </row>
    <row r="1569" spans="1:14">
      <c r="A1569" t="s">
        <v>410</v>
      </c>
      <c r="D1569" t="s">
        <v>432</v>
      </c>
      <c r="E1569" s="120">
        <v>1000</v>
      </c>
      <c r="F1569">
        <v>1000</v>
      </c>
      <c r="G1569">
        <v>0</v>
      </c>
      <c r="H1569" s="114">
        <f t="shared" si="96"/>
        <v>900</v>
      </c>
      <c r="I1569" s="114">
        <v>0</v>
      </c>
      <c r="J1569" s="115">
        <f t="shared" si="97"/>
        <v>0</v>
      </c>
      <c r="K1569" s="116">
        <f t="shared" si="98"/>
        <v>0</v>
      </c>
      <c r="L1569" s="114">
        <v>0</v>
      </c>
      <c r="M1569" s="116">
        <f t="shared" si="99"/>
        <v>0</v>
      </c>
      <c r="N1569" s="114">
        <v>0</v>
      </c>
    </row>
    <row r="1570" spans="1:14">
      <c r="A1570" t="s">
        <v>410</v>
      </c>
      <c r="D1570" t="s">
        <v>432</v>
      </c>
      <c r="E1570" s="120">
        <v>20000</v>
      </c>
      <c r="F1570">
        <v>20001</v>
      </c>
      <c r="G1570">
        <v>0</v>
      </c>
      <c r="H1570" s="114">
        <f t="shared" si="96"/>
        <v>18000.900000000001</v>
      </c>
      <c r="I1570" s="114">
        <v>0</v>
      </c>
      <c r="J1570" s="115">
        <f t="shared" si="97"/>
        <v>0</v>
      </c>
      <c r="K1570" s="116">
        <f t="shared" si="98"/>
        <v>0</v>
      </c>
      <c r="L1570" s="114">
        <v>0</v>
      </c>
      <c r="M1570" s="116">
        <f t="shared" si="99"/>
        <v>0</v>
      </c>
      <c r="N1570" s="114">
        <v>0</v>
      </c>
    </row>
  </sheetData>
  <autoFilter ref="A4:N483"/>
  <mergeCells count="1">
    <mergeCell ref="A2:N2"/>
  </mergeCells>
  <dataValidations count="1">
    <dataValidation allowBlank="1" showErrorMessage="1" prompt="Clave asignada al programa/proyecto" sqref="A3:A4"/>
  </dataValidations>
  <pageMargins left="0.70866141732283472" right="0.70866141732283472" top="0.74803149606299213" bottom="0.74803149606299213" header="0.31496062992125984" footer="0.31496062992125984"/>
  <pageSetup scale="65" orientation="landscape" verticalDpi="0" r:id="rId1"/>
</worksheet>
</file>

<file path=xl/worksheets/sheet2.xml><?xml version="1.0" encoding="utf-8"?>
<worksheet xmlns="http://schemas.openxmlformats.org/spreadsheetml/2006/main" xmlns:r="http://schemas.openxmlformats.org/officeDocument/2006/relationships">
  <dimension ref="A1:A27"/>
  <sheetViews>
    <sheetView workbookViewId="0">
      <selection activeCell="A33" sqref="A33"/>
    </sheetView>
  </sheetViews>
  <sheetFormatPr baseColWidth="10" defaultRowHeight="15"/>
  <cols>
    <col min="1" max="1" width="116.42578125" style="1" customWidth="1"/>
    <col min="2" max="16384" width="11.42578125" style="1"/>
  </cols>
  <sheetData>
    <row r="1" spans="1:1">
      <c r="A1" s="13" t="s">
        <v>17</v>
      </c>
    </row>
    <row r="2" spans="1:1" ht="11.25" customHeight="1">
      <c r="A2" s="14" t="s">
        <v>18</v>
      </c>
    </row>
    <row r="3" spans="1:1" ht="11.25" customHeight="1">
      <c r="A3" s="14" t="s">
        <v>19</v>
      </c>
    </row>
    <row r="4" spans="1:1" ht="11.25" customHeight="1">
      <c r="A4" s="14" t="s">
        <v>20</v>
      </c>
    </row>
    <row r="5" spans="1:1" ht="11.25" customHeight="1">
      <c r="A5" s="14" t="s">
        <v>21</v>
      </c>
    </row>
    <row r="6" spans="1:1" ht="11.25" customHeight="1">
      <c r="A6" s="14" t="s">
        <v>22</v>
      </c>
    </row>
    <row r="7" spans="1:1">
      <c r="A7" s="14" t="s">
        <v>23</v>
      </c>
    </row>
    <row r="8" spans="1:1" ht="23.25">
      <c r="A8" s="14" t="s">
        <v>24</v>
      </c>
    </row>
    <row r="9" spans="1:1" ht="23.25">
      <c r="A9" s="14" t="s">
        <v>25</v>
      </c>
    </row>
    <row r="10" spans="1:1">
      <c r="A10" s="14" t="s">
        <v>26</v>
      </c>
    </row>
    <row r="11" spans="1:1" ht="23.25">
      <c r="A11" s="14" t="s">
        <v>27</v>
      </c>
    </row>
    <row r="12" spans="1:1" ht="23.25">
      <c r="A12" s="14" t="s">
        <v>28</v>
      </c>
    </row>
    <row r="13" spans="1:1">
      <c r="A13" s="14" t="s">
        <v>29</v>
      </c>
    </row>
    <row r="14" spans="1:1" ht="23.25">
      <c r="A14" s="14" t="s">
        <v>30</v>
      </c>
    </row>
    <row r="15" spans="1:1">
      <c r="A15" s="15" t="s">
        <v>31</v>
      </c>
    </row>
    <row r="16" spans="1:1" ht="11.25" customHeight="1">
      <c r="A16" s="14"/>
    </row>
    <row r="17" spans="1:1">
      <c r="A17" s="16" t="s">
        <v>32</v>
      </c>
    </row>
    <row r="18" spans="1:1">
      <c r="A18" s="14" t="s">
        <v>33</v>
      </c>
    </row>
    <row r="20" spans="1:1">
      <c r="A20" s="17" t="s">
        <v>34</v>
      </c>
    </row>
    <row r="21" spans="1:1" ht="45">
      <c r="A21" s="18" t="s">
        <v>35</v>
      </c>
    </row>
    <row r="23" spans="1:1" ht="38.25" customHeight="1">
      <c r="A23" s="18" t="s">
        <v>36</v>
      </c>
    </row>
    <row r="25" spans="1:1" ht="24.75">
      <c r="A25" s="19" t="s">
        <v>37</v>
      </c>
    </row>
    <row r="26" spans="1:1">
      <c r="A26" s="1" t="s">
        <v>38</v>
      </c>
    </row>
    <row r="27" spans="1:1">
      <c r="A27" s="1" t="s">
        <v>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sheetPr filterMode="1">
    <tabColor theme="7" tint="0.39997558519241921"/>
  </sheetPr>
  <dimension ref="A1:V978"/>
  <sheetViews>
    <sheetView workbookViewId="0">
      <pane ySplit="1695" activePane="bottomLeft"/>
      <selection activeCell="J2" sqref="J2"/>
      <selection pane="bottomLeft" activeCell="D137" sqref="D137"/>
    </sheetView>
  </sheetViews>
  <sheetFormatPr baseColWidth="10" defaultRowHeight="12.75"/>
  <cols>
    <col min="1" max="1" width="7.28515625" style="22" customWidth="1"/>
    <col min="2" max="2" width="11.42578125" style="22"/>
    <col min="3" max="3" width="23.140625" style="22" customWidth="1"/>
    <col min="4" max="4" width="11.42578125" style="24"/>
    <col min="5" max="5" width="23.140625" style="25" customWidth="1"/>
    <col min="6" max="6" width="3.28515625" style="25" hidden="1" customWidth="1"/>
    <col min="7" max="7" width="42.140625" style="25" customWidth="1"/>
    <col min="8" max="8" width="4.42578125" style="25" customWidth="1"/>
    <col min="9" max="9" width="11.42578125" style="26"/>
    <col min="10" max="10" width="2.140625" style="25" bestFit="1" customWidth="1"/>
    <col min="11" max="11" width="20.5703125" style="25" customWidth="1"/>
    <col min="12" max="12" width="3.28515625" style="25" bestFit="1" customWidth="1"/>
    <col min="13" max="13" width="28.140625" style="27" customWidth="1"/>
    <col min="14" max="14" width="6.85546875" style="22" customWidth="1"/>
    <col min="15" max="15" width="13.42578125" style="22" customWidth="1"/>
    <col min="16" max="19" width="11.42578125" style="22"/>
    <col min="20" max="20" width="26.5703125" style="22" customWidth="1"/>
    <col min="21" max="21" width="4.140625" style="22" customWidth="1"/>
    <col min="22" max="22" width="25.7109375" style="22" customWidth="1"/>
    <col min="23" max="255" width="11.42578125" style="22"/>
    <col min="256" max="256" width="7.28515625" style="22" customWidth="1"/>
    <col min="257" max="257" width="11.42578125" style="22"/>
    <col min="258" max="258" width="23.140625" style="22" customWidth="1"/>
    <col min="259" max="259" width="11.42578125" style="22"/>
    <col min="260" max="260" width="2.140625" style="22" bestFit="1" customWidth="1"/>
    <col min="261" max="261" width="23.140625" style="22" customWidth="1"/>
    <col min="262" max="262" width="3.28515625" style="22" bestFit="1" customWidth="1"/>
    <col min="263" max="263" width="42.140625" style="22" customWidth="1"/>
    <col min="264" max="264" width="4.42578125" style="22" customWidth="1"/>
    <col min="265" max="265" width="11.42578125" style="22"/>
    <col min="266" max="266" width="2.140625" style="22" bestFit="1" customWidth="1"/>
    <col min="267" max="267" width="20.5703125" style="22" customWidth="1"/>
    <col min="268" max="268" width="3.28515625" style="22" bestFit="1" customWidth="1"/>
    <col min="269" max="269" width="28.140625" style="22" customWidth="1"/>
    <col min="270" max="270" width="6.85546875" style="22" customWidth="1"/>
    <col min="271" max="271" width="13.42578125" style="22" customWidth="1"/>
    <col min="272" max="275" width="11.42578125" style="22"/>
    <col min="276" max="276" width="26.5703125" style="22" customWidth="1"/>
    <col min="277" max="277" width="4.140625" style="22" customWidth="1"/>
    <col min="278" max="278" width="25.7109375" style="22" customWidth="1"/>
    <col min="279" max="511" width="11.42578125" style="22"/>
    <col min="512" max="512" width="7.28515625" style="22" customWidth="1"/>
    <col min="513" max="513" width="11.42578125" style="22"/>
    <col min="514" max="514" width="23.140625" style="22" customWidth="1"/>
    <col min="515" max="515" width="11.42578125" style="22"/>
    <col min="516" max="516" width="2.140625" style="22" bestFit="1" customWidth="1"/>
    <col min="517" max="517" width="23.140625" style="22" customWidth="1"/>
    <col min="518" max="518" width="3.28515625" style="22" bestFit="1" customWidth="1"/>
    <col min="519" max="519" width="42.140625" style="22" customWidth="1"/>
    <col min="520" max="520" width="4.42578125" style="22" customWidth="1"/>
    <col min="521" max="521" width="11.42578125" style="22"/>
    <col min="522" max="522" width="2.140625" style="22" bestFit="1" customWidth="1"/>
    <col min="523" max="523" width="20.5703125" style="22" customWidth="1"/>
    <col min="524" max="524" width="3.28515625" style="22" bestFit="1" customWidth="1"/>
    <col min="525" max="525" width="28.140625" style="22" customWidth="1"/>
    <col min="526" max="526" width="6.85546875" style="22" customWidth="1"/>
    <col min="527" max="527" width="13.42578125" style="22" customWidth="1"/>
    <col min="528" max="531" width="11.42578125" style="22"/>
    <col min="532" max="532" width="26.5703125" style="22" customWidth="1"/>
    <col min="533" max="533" width="4.140625" style="22" customWidth="1"/>
    <col min="534" max="534" width="25.7109375" style="22" customWidth="1"/>
    <col min="535" max="767" width="11.42578125" style="22"/>
    <col min="768" max="768" width="7.28515625" style="22" customWidth="1"/>
    <col min="769" max="769" width="11.42578125" style="22"/>
    <col min="770" max="770" width="23.140625" style="22" customWidth="1"/>
    <col min="771" max="771" width="11.42578125" style="22"/>
    <col min="772" max="772" width="2.140625" style="22" bestFit="1" customWidth="1"/>
    <col min="773" max="773" width="23.140625" style="22" customWidth="1"/>
    <col min="774" max="774" width="3.28515625" style="22" bestFit="1" customWidth="1"/>
    <col min="775" max="775" width="42.140625" style="22" customWidth="1"/>
    <col min="776" max="776" width="4.42578125" style="22" customWidth="1"/>
    <col min="777" max="777" width="11.42578125" style="22"/>
    <col min="778" max="778" width="2.140625" style="22" bestFit="1" customWidth="1"/>
    <col min="779" max="779" width="20.5703125" style="22" customWidth="1"/>
    <col min="780" max="780" width="3.28515625" style="22" bestFit="1" customWidth="1"/>
    <col min="781" max="781" width="28.140625" style="22" customWidth="1"/>
    <col min="782" max="782" width="6.85546875" style="22" customWidth="1"/>
    <col min="783" max="783" width="13.42578125" style="22" customWidth="1"/>
    <col min="784" max="787" width="11.42578125" style="22"/>
    <col min="788" max="788" width="26.5703125" style="22" customWidth="1"/>
    <col min="789" max="789" width="4.140625" style="22" customWidth="1"/>
    <col min="790" max="790" width="25.7109375" style="22" customWidth="1"/>
    <col min="791" max="1023" width="11.42578125" style="22"/>
    <col min="1024" max="1024" width="7.28515625" style="22" customWidth="1"/>
    <col min="1025" max="1025" width="11.42578125" style="22"/>
    <col min="1026" max="1026" width="23.140625" style="22" customWidth="1"/>
    <col min="1027" max="1027" width="11.42578125" style="22"/>
    <col min="1028" max="1028" width="2.140625" style="22" bestFit="1" customWidth="1"/>
    <col min="1029" max="1029" width="23.140625" style="22" customWidth="1"/>
    <col min="1030" max="1030" width="3.28515625" style="22" bestFit="1" customWidth="1"/>
    <col min="1031" max="1031" width="42.140625" style="22" customWidth="1"/>
    <col min="1032" max="1032" width="4.42578125" style="22" customWidth="1"/>
    <col min="1033" max="1033" width="11.42578125" style="22"/>
    <col min="1034" max="1034" width="2.140625" style="22" bestFit="1" customWidth="1"/>
    <col min="1035" max="1035" width="20.5703125" style="22" customWidth="1"/>
    <col min="1036" max="1036" width="3.28515625" style="22" bestFit="1" customWidth="1"/>
    <col min="1037" max="1037" width="28.140625" style="22" customWidth="1"/>
    <col min="1038" max="1038" width="6.85546875" style="22" customWidth="1"/>
    <col min="1039" max="1039" width="13.42578125" style="22" customWidth="1"/>
    <col min="1040" max="1043" width="11.42578125" style="22"/>
    <col min="1044" max="1044" width="26.5703125" style="22" customWidth="1"/>
    <col min="1045" max="1045" width="4.140625" style="22" customWidth="1"/>
    <col min="1046" max="1046" width="25.7109375" style="22" customWidth="1"/>
    <col min="1047" max="1279" width="11.42578125" style="22"/>
    <col min="1280" max="1280" width="7.28515625" style="22" customWidth="1"/>
    <col min="1281" max="1281" width="11.42578125" style="22"/>
    <col min="1282" max="1282" width="23.140625" style="22" customWidth="1"/>
    <col min="1283" max="1283" width="11.42578125" style="22"/>
    <col min="1284" max="1284" width="2.140625" style="22" bestFit="1" customWidth="1"/>
    <col min="1285" max="1285" width="23.140625" style="22" customWidth="1"/>
    <col min="1286" max="1286" width="3.28515625" style="22" bestFit="1" customWidth="1"/>
    <col min="1287" max="1287" width="42.140625" style="22" customWidth="1"/>
    <col min="1288" max="1288" width="4.42578125" style="22" customWidth="1"/>
    <col min="1289" max="1289" width="11.42578125" style="22"/>
    <col min="1290" max="1290" width="2.140625" style="22" bestFit="1" customWidth="1"/>
    <col min="1291" max="1291" width="20.5703125" style="22" customWidth="1"/>
    <col min="1292" max="1292" width="3.28515625" style="22" bestFit="1" customWidth="1"/>
    <col min="1293" max="1293" width="28.140625" style="22" customWidth="1"/>
    <col min="1294" max="1294" width="6.85546875" style="22" customWidth="1"/>
    <col min="1295" max="1295" width="13.42578125" style="22" customWidth="1"/>
    <col min="1296" max="1299" width="11.42578125" style="22"/>
    <col min="1300" max="1300" width="26.5703125" style="22" customWidth="1"/>
    <col min="1301" max="1301" width="4.140625" style="22" customWidth="1"/>
    <col min="1302" max="1302" width="25.7109375" style="22" customWidth="1"/>
    <col min="1303" max="1535" width="11.42578125" style="22"/>
    <col min="1536" max="1536" width="7.28515625" style="22" customWidth="1"/>
    <col min="1537" max="1537" width="11.42578125" style="22"/>
    <col min="1538" max="1538" width="23.140625" style="22" customWidth="1"/>
    <col min="1539" max="1539" width="11.42578125" style="22"/>
    <col min="1540" max="1540" width="2.140625" style="22" bestFit="1" customWidth="1"/>
    <col min="1541" max="1541" width="23.140625" style="22" customWidth="1"/>
    <col min="1542" max="1542" width="3.28515625" style="22" bestFit="1" customWidth="1"/>
    <col min="1543" max="1543" width="42.140625" style="22" customWidth="1"/>
    <col min="1544" max="1544" width="4.42578125" style="22" customWidth="1"/>
    <col min="1545" max="1545" width="11.42578125" style="22"/>
    <col min="1546" max="1546" width="2.140625" style="22" bestFit="1" customWidth="1"/>
    <col min="1547" max="1547" width="20.5703125" style="22" customWidth="1"/>
    <col min="1548" max="1548" width="3.28515625" style="22" bestFit="1" customWidth="1"/>
    <col min="1549" max="1549" width="28.140625" style="22" customWidth="1"/>
    <col min="1550" max="1550" width="6.85546875" style="22" customWidth="1"/>
    <col min="1551" max="1551" width="13.42578125" style="22" customWidth="1"/>
    <col min="1552" max="1555" width="11.42578125" style="22"/>
    <col min="1556" max="1556" width="26.5703125" style="22" customWidth="1"/>
    <col min="1557" max="1557" width="4.140625" style="22" customWidth="1"/>
    <col min="1558" max="1558" width="25.7109375" style="22" customWidth="1"/>
    <col min="1559" max="1791" width="11.42578125" style="22"/>
    <col min="1792" max="1792" width="7.28515625" style="22" customWidth="1"/>
    <col min="1793" max="1793" width="11.42578125" style="22"/>
    <col min="1794" max="1794" width="23.140625" style="22" customWidth="1"/>
    <col min="1795" max="1795" width="11.42578125" style="22"/>
    <col min="1796" max="1796" width="2.140625" style="22" bestFit="1" customWidth="1"/>
    <col min="1797" max="1797" width="23.140625" style="22" customWidth="1"/>
    <col min="1798" max="1798" width="3.28515625" style="22" bestFit="1" customWidth="1"/>
    <col min="1799" max="1799" width="42.140625" style="22" customWidth="1"/>
    <col min="1800" max="1800" width="4.42578125" style="22" customWidth="1"/>
    <col min="1801" max="1801" width="11.42578125" style="22"/>
    <col min="1802" max="1802" width="2.140625" style="22" bestFit="1" customWidth="1"/>
    <col min="1803" max="1803" width="20.5703125" style="22" customWidth="1"/>
    <col min="1804" max="1804" width="3.28515625" style="22" bestFit="1" customWidth="1"/>
    <col min="1805" max="1805" width="28.140625" style="22" customWidth="1"/>
    <col min="1806" max="1806" width="6.85546875" style="22" customWidth="1"/>
    <col min="1807" max="1807" width="13.42578125" style="22" customWidth="1"/>
    <col min="1808" max="1811" width="11.42578125" style="22"/>
    <col min="1812" max="1812" width="26.5703125" style="22" customWidth="1"/>
    <col min="1813" max="1813" width="4.140625" style="22" customWidth="1"/>
    <col min="1814" max="1814" width="25.7109375" style="22" customWidth="1"/>
    <col min="1815" max="2047" width="11.42578125" style="22"/>
    <col min="2048" max="2048" width="7.28515625" style="22" customWidth="1"/>
    <col min="2049" max="2049" width="11.42578125" style="22"/>
    <col min="2050" max="2050" width="23.140625" style="22" customWidth="1"/>
    <col min="2051" max="2051" width="11.42578125" style="22"/>
    <col min="2052" max="2052" width="2.140625" style="22" bestFit="1" customWidth="1"/>
    <col min="2053" max="2053" width="23.140625" style="22" customWidth="1"/>
    <col min="2054" max="2054" width="3.28515625" style="22" bestFit="1" customWidth="1"/>
    <col min="2055" max="2055" width="42.140625" style="22" customWidth="1"/>
    <col min="2056" max="2056" width="4.42578125" style="22" customWidth="1"/>
    <col min="2057" max="2057" width="11.42578125" style="22"/>
    <col min="2058" max="2058" width="2.140625" style="22" bestFit="1" customWidth="1"/>
    <col min="2059" max="2059" width="20.5703125" style="22" customWidth="1"/>
    <col min="2060" max="2060" width="3.28515625" style="22" bestFit="1" customWidth="1"/>
    <col min="2061" max="2061" width="28.140625" style="22" customWidth="1"/>
    <col min="2062" max="2062" width="6.85546875" style="22" customWidth="1"/>
    <col min="2063" max="2063" width="13.42578125" style="22" customWidth="1"/>
    <col min="2064" max="2067" width="11.42578125" style="22"/>
    <col min="2068" max="2068" width="26.5703125" style="22" customWidth="1"/>
    <col min="2069" max="2069" width="4.140625" style="22" customWidth="1"/>
    <col min="2070" max="2070" width="25.7109375" style="22" customWidth="1"/>
    <col min="2071" max="2303" width="11.42578125" style="22"/>
    <col min="2304" max="2304" width="7.28515625" style="22" customWidth="1"/>
    <col min="2305" max="2305" width="11.42578125" style="22"/>
    <col min="2306" max="2306" width="23.140625" style="22" customWidth="1"/>
    <col min="2307" max="2307" width="11.42578125" style="22"/>
    <col min="2308" max="2308" width="2.140625" style="22" bestFit="1" customWidth="1"/>
    <col min="2309" max="2309" width="23.140625" style="22" customWidth="1"/>
    <col min="2310" max="2310" width="3.28515625" style="22" bestFit="1" customWidth="1"/>
    <col min="2311" max="2311" width="42.140625" style="22" customWidth="1"/>
    <col min="2312" max="2312" width="4.42578125" style="22" customWidth="1"/>
    <col min="2313" max="2313" width="11.42578125" style="22"/>
    <col min="2314" max="2314" width="2.140625" style="22" bestFit="1" customWidth="1"/>
    <col min="2315" max="2315" width="20.5703125" style="22" customWidth="1"/>
    <col min="2316" max="2316" width="3.28515625" style="22" bestFit="1" customWidth="1"/>
    <col min="2317" max="2317" width="28.140625" style="22" customWidth="1"/>
    <col min="2318" max="2318" width="6.85546875" style="22" customWidth="1"/>
    <col min="2319" max="2319" width="13.42578125" style="22" customWidth="1"/>
    <col min="2320" max="2323" width="11.42578125" style="22"/>
    <col min="2324" max="2324" width="26.5703125" style="22" customWidth="1"/>
    <col min="2325" max="2325" width="4.140625" style="22" customWidth="1"/>
    <col min="2326" max="2326" width="25.7109375" style="22" customWidth="1"/>
    <col min="2327" max="2559" width="11.42578125" style="22"/>
    <col min="2560" max="2560" width="7.28515625" style="22" customWidth="1"/>
    <col min="2561" max="2561" width="11.42578125" style="22"/>
    <col min="2562" max="2562" width="23.140625" style="22" customWidth="1"/>
    <col min="2563" max="2563" width="11.42578125" style="22"/>
    <col min="2564" max="2564" width="2.140625" style="22" bestFit="1" customWidth="1"/>
    <col min="2565" max="2565" width="23.140625" style="22" customWidth="1"/>
    <col min="2566" max="2566" width="3.28515625" style="22" bestFit="1" customWidth="1"/>
    <col min="2567" max="2567" width="42.140625" style="22" customWidth="1"/>
    <col min="2568" max="2568" width="4.42578125" style="22" customWidth="1"/>
    <col min="2569" max="2569" width="11.42578125" style="22"/>
    <col min="2570" max="2570" width="2.140625" style="22" bestFit="1" customWidth="1"/>
    <col min="2571" max="2571" width="20.5703125" style="22" customWidth="1"/>
    <col min="2572" max="2572" width="3.28515625" style="22" bestFit="1" customWidth="1"/>
    <col min="2573" max="2573" width="28.140625" style="22" customWidth="1"/>
    <col min="2574" max="2574" width="6.85546875" style="22" customWidth="1"/>
    <col min="2575" max="2575" width="13.42578125" style="22" customWidth="1"/>
    <col min="2576" max="2579" width="11.42578125" style="22"/>
    <col min="2580" max="2580" width="26.5703125" style="22" customWidth="1"/>
    <col min="2581" max="2581" width="4.140625" style="22" customWidth="1"/>
    <col min="2582" max="2582" width="25.7109375" style="22" customWidth="1"/>
    <col min="2583" max="2815" width="11.42578125" style="22"/>
    <col min="2816" max="2816" width="7.28515625" style="22" customWidth="1"/>
    <col min="2817" max="2817" width="11.42578125" style="22"/>
    <col min="2818" max="2818" width="23.140625" style="22" customWidth="1"/>
    <col min="2819" max="2819" width="11.42578125" style="22"/>
    <col min="2820" max="2820" width="2.140625" style="22" bestFit="1" customWidth="1"/>
    <col min="2821" max="2821" width="23.140625" style="22" customWidth="1"/>
    <col min="2822" max="2822" width="3.28515625" style="22" bestFit="1" customWidth="1"/>
    <col min="2823" max="2823" width="42.140625" style="22" customWidth="1"/>
    <col min="2824" max="2824" width="4.42578125" style="22" customWidth="1"/>
    <col min="2825" max="2825" width="11.42578125" style="22"/>
    <col min="2826" max="2826" width="2.140625" style="22" bestFit="1" customWidth="1"/>
    <col min="2827" max="2827" width="20.5703125" style="22" customWidth="1"/>
    <col min="2828" max="2828" width="3.28515625" style="22" bestFit="1" customWidth="1"/>
    <col min="2829" max="2829" width="28.140625" style="22" customWidth="1"/>
    <col min="2830" max="2830" width="6.85546875" style="22" customWidth="1"/>
    <col min="2831" max="2831" width="13.42578125" style="22" customWidth="1"/>
    <col min="2832" max="2835" width="11.42578125" style="22"/>
    <col min="2836" max="2836" width="26.5703125" style="22" customWidth="1"/>
    <col min="2837" max="2837" width="4.140625" style="22" customWidth="1"/>
    <col min="2838" max="2838" width="25.7109375" style="22" customWidth="1"/>
    <col min="2839" max="3071" width="11.42578125" style="22"/>
    <col min="3072" max="3072" width="7.28515625" style="22" customWidth="1"/>
    <col min="3073" max="3073" width="11.42578125" style="22"/>
    <col min="3074" max="3074" width="23.140625" style="22" customWidth="1"/>
    <col min="3075" max="3075" width="11.42578125" style="22"/>
    <col min="3076" max="3076" width="2.140625" style="22" bestFit="1" customWidth="1"/>
    <col min="3077" max="3077" width="23.140625" style="22" customWidth="1"/>
    <col min="3078" max="3078" width="3.28515625" style="22" bestFit="1" customWidth="1"/>
    <col min="3079" max="3079" width="42.140625" style="22" customWidth="1"/>
    <col min="3080" max="3080" width="4.42578125" style="22" customWidth="1"/>
    <col min="3081" max="3081" width="11.42578125" style="22"/>
    <col min="3082" max="3082" width="2.140625" style="22" bestFit="1" customWidth="1"/>
    <col min="3083" max="3083" width="20.5703125" style="22" customWidth="1"/>
    <col min="3084" max="3084" width="3.28515625" style="22" bestFit="1" customWidth="1"/>
    <col min="3085" max="3085" width="28.140625" style="22" customWidth="1"/>
    <col min="3086" max="3086" width="6.85546875" style="22" customWidth="1"/>
    <col min="3087" max="3087" width="13.42578125" style="22" customWidth="1"/>
    <col min="3088" max="3091" width="11.42578125" style="22"/>
    <col min="3092" max="3092" width="26.5703125" style="22" customWidth="1"/>
    <col min="3093" max="3093" width="4.140625" style="22" customWidth="1"/>
    <col min="3094" max="3094" width="25.7109375" style="22" customWidth="1"/>
    <col min="3095" max="3327" width="11.42578125" style="22"/>
    <col min="3328" max="3328" width="7.28515625" style="22" customWidth="1"/>
    <col min="3329" max="3329" width="11.42578125" style="22"/>
    <col min="3330" max="3330" width="23.140625" style="22" customWidth="1"/>
    <col min="3331" max="3331" width="11.42578125" style="22"/>
    <col min="3332" max="3332" width="2.140625" style="22" bestFit="1" customWidth="1"/>
    <col min="3333" max="3333" width="23.140625" style="22" customWidth="1"/>
    <col min="3334" max="3334" width="3.28515625" style="22" bestFit="1" customWidth="1"/>
    <col min="3335" max="3335" width="42.140625" style="22" customWidth="1"/>
    <col min="3336" max="3336" width="4.42578125" style="22" customWidth="1"/>
    <col min="3337" max="3337" width="11.42578125" style="22"/>
    <col min="3338" max="3338" width="2.140625" style="22" bestFit="1" customWidth="1"/>
    <col min="3339" max="3339" width="20.5703125" style="22" customWidth="1"/>
    <col min="3340" max="3340" width="3.28515625" style="22" bestFit="1" customWidth="1"/>
    <col min="3341" max="3341" width="28.140625" style="22" customWidth="1"/>
    <col min="3342" max="3342" width="6.85546875" style="22" customWidth="1"/>
    <col min="3343" max="3343" width="13.42578125" style="22" customWidth="1"/>
    <col min="3344" max="3347" width="11.42578125" style="22"/>
    <col min="3348" max="3348" width="26.5703125" style="22" customWidth="1"/>
    <col min="3349" max="3349" width="4.140625" style="22" customWidth="1"/>
    <col min="3350" max="3350" width="25.7109375" style="22" customWidth="1"/>
    <col min="3351" max="3583" width="11.42578125" style="22"/>
    <col min="3584" max="3584" width="7.28515625" style="22" customWidth="1"/>
    <col min="3585" max="3585" width="11.42578125" style="22"/>
    <col min="3586" max="3586" width="23.140625" style="22" customWidth="1"/>
    <col min="3587" max="3587" width="11.42578125" style="22"/>
    <col min="3588" max="3588" width="2.140625" style="22" bestFit="1" customWidth="1"/>
    <col min="3589" max="3589" width="23.140625" style="22" customWidth="1"/>
    <col min="3590" max="3590" width="3.28515625" style="22" bestFit="1" customWidth="1"/>
    <col min="3591" max="3591" width="42.140625" style="22" customWidth="1"/>
    <col min="3592" max="3592" width="4.42578125" style="22" customWidth="1"/>
    <col min="3593" max="3593" width="11.42578125" style="22"/>
    <col min="3594" max="3594" width="2.140625" style="22" bestFit="1" customWidth="1"/>
    <col min="3595" max="3595" width="20.5703125" style="22" customWidth="1"/>
    <col min="3596" max="3596" width="3.28515625" style="22" bestFit="1" customWidth="1"/>
    <col min="3597" max="3597" width="28.140625" style="22" customWidth="1"/>
    <col min="3598" max="3598" width="6.85546875" style="22" customWidth="1"/>
    <col min="3599" max="3599" width="13.42578125" style="22" customWidth="1"/>
    <col min="3600" max="3603" width="11.42578125" style="22"/>
    <col min="3604" max="3604" width="26.5703125" style="22" customWidth="1"/>
    <col min="3605" max="3605" width="4.140625" style="22" customWidth="1"/>
    <col min="3606" max="3606" width="25.7109375" style="22" customWidth="1"/>
    <col min="3607" max="3839" width="11.42578125" style="22"/>
    <col min="3840" max="3840" width="7.28515625" style="22" customWidth="1"/>
    <col min="3841" max="3841" width="11.42578125" style="22"/>
    <col min="3842" max="3842" width="23.140625" style="22" customWidth="1"/>
    <col min="3843" max="3843" width="11.42578125" style="22"/>
    <col min="3844" max="3844" width="2.140625" style="22" bestFit="1" customWidth="1"/>
    <col min="3845" max="3845" width="23.140625" style="22" customWidth="1"/>
    <col min="3846" max="3846" width="3.28515625" style="22" bestFit="1" customWidth="1"/>
    <col min="3847" max="3847" width="42.140625" style="22" customWidth="1"/>
    <col min="3848" max="3848" width="4.42578125" style="22" customWidth="1"/>
    <col min="3849" max="3849" width="11.42578125" style="22"/>
    <col min="3850" max="3850" width="2.140625" style="22" bestFit="1" customWidth="1"/>
    <col min="3851" max="3851" width="20.5703125" style="22" customWidth="1"/>
    <col min="3852" max="3852" width="3.28515625" style="22" bestFit="1" customWidth="1"/>
    <col min="3853" max="3853" width="28.140625" style="22" customWidth="1"/>
    <col min="3854" max="3854" width="6.85546875" style="22" customWidth="1"/>
    <col min="3855" max="3855" width="13.42578125" style="22" customWidth="1"/>
    <col min="3856" max="3859" width="11.42578125" style="22"/>
    <col min="3860" max="3860" width="26.5703125" style="22" customWidth="1"/>
    <col min="3861" max="3861" width="4.140625" style="22" customWidth="1"/>
    <col min="3862" max="3862" width="25.7109375" style="22" customWidth="1"/>
    <col min="3863" max="4095" width="11.42578125" style="22"/>
    <col min="4096" max="4096" width="7.28515625" style="22" customWidth="1"/>
    <col min="4097" max="4097" width="11.42578125" style="22"/>
    <col min="4098" max="4098" width="23.140625" style="22" customWidth="1"/>
    <col min="4099" max="4099" width="11.42578125" style="22"/>
    <col min="4100" max="4100" width="2.140625" style="22" bestFit="1" customWidth="1"/>
    <col min="4101" max="4101" width="23.140625" style="22" customWidth="1"/>
    <col min="4102" max="4102" width="3.28515625" style="22" bestFit="1" customWidth="1"/>
    <col min="4103" max="4103" width="42.140625" style="22" customWidth="1"/>
    <col min="4104" max="4104" width="4.42578125" style="22" customWidth="1"/>
    <col min="4105" max="4105" width="11.42578125" style="22"/>
    <col min="4106" max="4106" width="2.140625" style="22" bestFit="1" customWidth="1"/>
    <col min="4107" max="4107" width="20.5703125" style="22" customWidth="1"/>
    <col min="4108" max="4108" width="3.28515625" style="22" bestFit="1" customWidth="1"/>
    <col min="4109" max="4109" width="28.140625" style="22" customWidth="1"/>
    <col min="4110" max="4110" width="6.85546875" style="22" customWidth="1"/>
    <col min="4111" max="4111" width="13.42578125" style="22" customWidth="1"/>
    <col min="4112" max="4115" width="11.42578125" style="22"/>
    <col min="4116" max="4116" width="26.5703125" style="22" customWidth="1"/>
    <col min="4117" max="4117" width="4.140625" style="22" customWidth="1"/>
    <col min="4118" max="4118" width="25.7109375" style="22" customWidth="1"/>
    <col min="4119" max="4351" width="11.42578125" style="22"/>
    <col min="4352" max="4352" width="7.28515625" style="22" customWidth="1"/>
    <col min="4353" max="4353" width="11.42578125" style="22"/>
    <col min="4354" max="4354" width="23.140625" style="22" customWidth="1"/>
    <col min="4355" max="4355" width="11.42578125" style="22"/>
    <col min="4356" max="4356" width="2.140625" style="22" bestFit="1" customWidth="1"/>
    <col min="4357" max="4357" width="23.140625" style="22" customWidth="1"/>
    <col min="4358" max="4358" width="3.28515625" style="22" bestFit="1" customWidth="1"/>
    <col min="4359" max="4359" width="42.140625" style="22" customWidth="1"/>
    <col min="4360" max="4360" width="4.42578125" style="22" customWidth="1"/>
    <col min="4361" max="4361" width="11.42578125" style="22"/>
    <col min="4362" max="4362" width="2.140625" style="22" bestFit="1" customWidth="1"/>
    <col min="4363" max="4363" width="20.5703125" style="22" customWidth="1"/>
    <col min="4364" max="4364" width="3.28515625" style="22" bestFit="1" customWidth="1"/>
    <col min="4365" max="4365" width="28.140625" style="22" customWidth="1"/>
    <col min="4366" max="4366" width="6.85546875" style="22" customWidth="1"/>
    <col min="4367" max="4367" width="13.42578125" style="22" customWidth="1"/>
    <col min="4368" max="4371" width="11.42578125" style="22"/>
    <col min="4372" max="4372" width="26.5703125" style="22" customWidth="1"/>
    <col min="4373" max="4373" width="4.140625" style="22" customWidth="1"/>
    <col min="4374" max="4374" width="25.7109375" style="22" customWidth="1"/>
    <col min="4375" max="4607" width="11.42578125" style="22"/>
    <col min="4608" max="4608" width="7.28515625" style="22" customWidth="1"/>
    <col min="4609" max="4609" width="11.42578125" style="22"/>
    <col min="4610" max="4610" width="23.140625" style="22" customWidth="1"/>
    <col min="4611" max="4611" width="11.42578125" style="22"/>
    <col min="4612" max="4612" width="2.140625" style="22" bestFit="1" customWidth="1"/>
    <col min="4613" max="4613" width="23.140625" style="22" customWidth="1"/>
    <col min="4614" max="4614" width="3.28515625" style="22" bestFit="1" customWidth="1"/>
    <col min="4615" max="4615" width="42.140625" style="22" customWidth="1"/>
    <col min="4616" max="4616" width="4.42578125" style="22" customWidth="1"/>
    <col min="4617" max="4617" width="11.42578125" style="22"/>
    <col min="4618" max="4618" width="2.140625" style="22" bestFit="1" customWidth="1"/>
    <col min="4619" max="4619" width="20.5703125" style="22" customWidth="1"/>
    <col min="4620" max="4620" width="3.28515625" style="22" bestFit="1" customWidth="1"/>
    <col min="4621" max="4621" width="28.140625" style="22" customWidth="1"/>
    <col min="4622" max="4622" width="6.85546875" style="22" customWidth="1"/>
    <col min="4623" max="4623" width="13.42578125" style="22" customWidth="1"/>
    <col min="4624" max="4627" width="11.42578125" style="22"/>
    <col min="4628" max="4628" width="26.5703125" style="22" customWidth="1"/>
    <col min="4629" max="4629" width="4.140625" style="22" customWidth="1"/>
    <col min="4630" max="4630" width="25.7109375" style="22" customWidth="1"/>
    <col min="4631" max="4863" width="11.42578125" style="22"/>
    <col min="4864" max="4864" width="7.28515625" style="22" customWidth="1"/>
    <col min="4865" max="4865" width="11.42578125" style="22"/>
    <col min="4866" max="4866" width="23.140625" style="22" customWidth="1"/>
    <col min="4867" max="4867" width="11.42578125" style="22"/>
    <col min="4868" max="4868" width="2.140625" style="22" bestFit="1" customWidth="1"/>
    <col min="4869" max="4869" width="23.140625" style="22" customWidth="1"/>
    <col min="4870" max="4870" width="3.28515625" style="22" bestFit="1" customWidth="1"/>
    <col min="4871" max="4871" width="42.140625" style="22" customWidth="1"/>
    <col min="4872" max="4872" width="4.42578125" style="22" customWidth="1"/>
    <col min="4873" max="4873" width="11.42578125" style="22"/>
    <col min="4874" max="4874" width="2.140625" style="22" bestFit="1" customWidth="1"/>
    <col min="4875" max="4875" width="20.5703125" style="22" customWidth="1"/>
    <col min="4876" max="4876" width="3.28515625" style="22" bestFit="1" customWidth="1"/>
    <col min="4877" max="4877" width="28.140625" style="22" customWidth="1"/>
    <col min="4878" max="4878" width="6.85546875" style="22" customWidth="1"/>
    <col min="4879" max="4879" width="13.42578125" style="22" customWidth="1"/>
    <col min="4880" max="4883" width="11.42578125" style="22"/>
    <col min="4884" max="4884" width="26.5703125" style="22" customWidth="1"/>
    <col min="4885" max="4885" width="4.140625" style="22" customWidth="1"/>
    <col min="4886" max="4886" width="25.7109375" style="22" customWidth="1"/>
    <col min="4887" max="5119" width="11.42578125" style="22"/>
    <col min="5120" max="5120" width="7.28515625" style="22" customWidth="1"/>
    <col min="5121" max="5121" width="11.42578125" style="22"/>
    <col min="5122" max="5122" width="23.140625" style="22" customWidth="1"/>
    <col min="5123" max="5123" width="11.42578125" style="22"/>
    <col min="5124" max="5124" width="2.140625" style="22" bestFit="1" customWidth="1"/>
    <col min="5125" max="5125" width="23.140625" style="22" customWidth="1"/>
    <col min="5126" max="5126" width="3.28515625" style="22" bestFit="1" customWidth="1"/>
    <col min="5127" max="5127" width="42.140625" style="22" customWidth="1"/>
    <col min="5128" max="5128" width="4.42578125" style="22" customWidth="1"/>
    <col min="5129" max="5129" width="11.42578125" style="22"/>
    <col min="5130" max="5130" width="2.140625" style="22" bestFit="1" customWidth="1"/>
    <col min="5131" max="5131" width="20.5703125" style="22" customWidth="1"/>
    <col min="5132" max="5132" width="3.28515625" style="22" bestFit="1" customWidth="1"/>
    <col min="5133" max="5133" width="28.140625" style="22" customWidth="1"/>
    <col min="5134" max="5134" width="6.85546875" style="22" customWidth="1"/>
    <col min="5135" max="5135" width="13.42578125" style="22" customWidth="1"/>
    <col min="5136" max="5139" width="11.42578125" style="22"/>
    <col min="5140" max="5140" width="26.5703125" style="22" customWidth="1"/>
    <col min="5141" max="5141" width="4.140625" style="22" customWidth="1"/>
    <col min="5142" max="5142" width="25.7109375" style="22" customWidth="1"/>
    <col min="5143" max="5375" width="11.42578125" style="22"/>
    <col min="5376" max="5376" width="7.28515625" style="22" customWidth="1"/>
    <col min="5377" max="5377" width="11.42578125" style="22"/>
    <col min="5378" max="5378" width="23.140625" style="22" customWidth="1"/>
    <col min="5379" max="5379" width="11.42578125" style="22"/>
    <col min="5380" max="5380" width="2.140625" style="22" bestFit="1" customWidth="1"/>
    <col min="5381" max="5381" width="23.140625" style="22" customWidth="1"/>
    <col min="5382" max="5382" width="3.28515625" style="22" bestFit="1" customWidth="1"/>
    <col min="5383" max="5383" width="42.140625" style="22" customWidth="1"/>
    <col min="5384" max="5384" width="4.42578125" style="22" customWidth="1"/>
    <col min="5385" max="5385" width="11.42578125" style="22"/>
    <col min="5386" max="5386" width="2.140625" style="22" bestFit="1" customWidth="1"/>
    <col min="5387" max="5387" width="20.5703125" style="22" customWidth="1"/>
    <col min="5388" max="5388" width="3.28515625" style="22" bestFit="1" customWidth="1"/>
    <col min="5389" max="5389" width="28.140625" style="22" customWidth="1"/>
    <col min="5390" max="5390" width="6.85546875" style="22" customWidth="1"/>
    <col min="5391" max="5391" width="13.42578125" style="22" customWidth="1"/>
    <col min="5392" max="5395" width="11.42578125" style="22"/>
    <col min="5396" max="5396" width="26.5703125" style="22" customWidth="1"/>
    <col min="5397" max="5397" width="4.140625" style="22" customWidth="1"/>
    <col min="5398" max="5398" width="25.7109375" style="22" customWidth="1"/>
    <col min="5399" max="5631" width="11.42578125" style="22"/>
    <col min="5632" max="5632" width="7.28515625" style="22" customWidth="1"/>
    <col min="5633" max="5633" width="11.42578125" style="22"/>
    <col min="5634" max="5634" width="23.140625" style="22" customWidth="1"/>
    <col min="5635" max="5635" width="11.42578125" style="22"/>
    <col min="5636" max="5636" width="2.140625" style="22" bestFit="1" customWidth="1"/>
    <col min="5637" max="5637" width="23.140625" style="22" customWidth="1"/>
    <col min="5638" max="5638" width="3.28515625" style="22" bestFit="1" customWidth="1"/>
    <col min="5639" max="5639" width="42.140625" style="22" customWidth="1"/>
    <col min="5640" max="5640" width="4.42578125" style="22" customWidth="1"/>
    <col min="5641" max="5641" width="11.42578125" style="22"/>
    <col min="5642" max="5642" width="2.140625" style="22" bestFit="1" customWidth="1"/>
    <col min="5643" max="5643" width="20.5703125" style="22" customWidth="1"/>
    <col min="5644" max="5644" width="3.28515625" style="22" bestFit="1" customWidth="1"/>
    <col min="5645" max="5645" width="28.140625" style="22" customWidth="1"/>
    <col min="5646" max="5646" width="6.85546875" style="22" customWidth="1"/>
    <col min="5647" max="5647" width="13.42578125" style="22" customWidth="1"/>
    <col min="5648" max="5651" width="11.42578125" style="22"/>
    <col min="5652" max="5652" width="26.5703125" style="22" customWidth="1"/>
    <col min="5653" max="5653" width="4.140625" style="22" customWidth="1"/>
    <col min="5654" max="5654" width="25.7109375" style="22" customWidth="1"/>
    <col min="5655" max="5887" width="11.42578125" style="22"/>
    <col min="5888" max="5888" width="7.28515625" style="22" customWidth="1"/>
    <col min="5889" max="5889" width="11.42578125" style="22"/>
    <col min="5890" max="5890" width="23.140625" style="22" customWidth="1"/>
    <col min="5891" max="5891" width="11.42578125" style="22"/>
    <col min="5892" max="5892" width="2.140625" style="22" bestFit="1" customWidth="1"/>
    <col min="5893" max="5893" width="23.140625" style="22" customWidth="1"/>
    <col min="5894" max="5894" width="3.28515625" style="22" bestFit="1" customWidth="1"/>
    <col min="5895" max="5895" width="42.140625" style="22" customWidth="1"/>
    <col min="5896" max="5896" width="4.42578125" style="22" customWidth="1"/>
    <col min="5897" max="5897" width="11.42578125" style="22"/>
    <col min="5898" max="5898" width="2.140625" style="22" bestFit="1" customWidth="1"/>
    <col min="5899" max="5899" width="20.5703125" style="22" customWidth="1"/>
    <col min="5900" max="5900" width="3.28515625" style="22" bestFit="1" customWidth="1"/>
    <col min="5901" max="5901" width="28.140625" style="22" customWidth="1"/>
    <col min="5902" max="5902" width="6.85546875" style="22" customWidth="1"/>
    <col min="5903" max="5903" width="13.42578125" style="22" customWidth="1"/>
    <col min="5904" max="5907" width="11.42578125" style="22"/>
    <col min="5908" max="5908" width="26.5703125" style="22" customWidth="1"/>
    <col min="5909" max="5909" width="4.140625" style="22" customWidth="1"/>
    <col min="5910" max="5910" width="25.7109375" style="22" customWidth="1"/>
    <col min="5911" max="6143" width="11.42578125" style="22"/>
    <col min="6144" max="6144" width="7.28515625" style="22" customWidth="1"/>
    <col min="6145" max="6145" width="11.42578125" style="22"/>
    <col min="6146" max="6146" width="23.140625" style="22" customWidth="1"/>
    <col min="6147" max="6147" width="11.42578125" style="22"/>
    <col min="6148" max="6148" width="2.140625" style="22" bestFit="1" customWidth="1"/>
    <col min="6149" max="6149" width="23.140625" style="22" customWidth="1"/>
    <col min="6150" max="6150" width="3.28515625" style="22" bestFit="1" customWidth="1"/>
    <col min="6151" max="6151" width="42.140625" style="22" customWidth="1"/>
    <col min="6152" max="6152" width="4.42578125" style="22" customWidth="1"/>
    <col min="6153" max="6153" width="11.42578125" style="22"/>
    <col min="6154" max="6154" width="2.140625" style="22" bestFit="1" customWidth="1"/>
    <col min="6155" max="6155" width="20.5703125" style="22" customWidth="1"/>
    <col min="6156" max="6156" width="3.28515625" style="22" bestFit="1" customWidth="1"/>
    <col min="6157" max="6157" width="28.140625" style="22" customWidth="1"/>
    <col min="6158" max="6158" width="6.85546875" style="22" customWidth="1"/>
    <col min="6159" max="6159" width="13.42578125" style="22" customWidth="1"/>
    <col min="6160" max="6163" width="11.42578125" style="22"/>
    <col min="6164" max="6164" width="26.5703125" style="22" customWidth="1"/>
    <col min="6165" max="6165" width="4.140625" style="22" customWidth="1"/>
    <col min="6166" max="6166" width="25.7109375" style="22" customWidth="1"/>
    <col min="6167" max="6399" width="11.42578125" style="22"/>
    <col min="6400" max="6400" width="7.28515625" style="22" customWidth="1"/>
    <col min="6401" max="6401" width="11.42578125" style="22"/>
    <col min="6402" max="6402" width="23.140625" style="22" customWidth="1"/>
    <col min="6403" max="6403" width="11.42578125" style="22"/>
    <col min="6404" max="6404" width="2.140625" style="22" bestFit="1" customWidth="1"/>
    <col min="6405" max="6405" width="23.140625" style="22" customWidth="1"/>
    <col min="6406" max="6406" width="3.28515625" style="22" bestFit="1" customWidth="1"/>
    <col min="6407" max="6407" width="42.140625" style="22" customWidth="1"/>
    <col min="6408" max="6408" width="4.42578125" style="22" customWidth="1"/>
    <col min="6409" max="6409" width="11.42578125" style="22"/>
    <col min="6410" max="6410" width="2.140625" style="22" bestFit="1" customWidth="1"/>
    <col min="6411" max="6411" width="20.5703125" style="22" customWidth="1"/>
    <col min="6412" max="6412" width="3.28515625" style="22" bestFit="1" customWidth="1"/>
    <col min="6413" max="6413" width="28.140625" style="22" customWidth="1"/>
    <col min="6414" max="6414" width="6.85546875" style="22" customWidth="1"/>
    <col min="6415" max="6415" width="13.42578125" style="22" customWidth="1"/>
    <col min="6416" max="6419" width="11.42578125" style="22"/>
    <col min="6420" max="6420" width="26.5703125" style="22" customWidth="1"/>
    <col min="6421" max="6421" width="4.140625" style="22" customWidth="1"/>
    <col min="6422" max="6422" width="25.7109375" style="22" customWidth="1"/>
    <col min="6423" max="6655" width="11.42578125" style="22"/>
    <col min="6656" max="6656" width="7.28515625" style="22" customWidth="1"/>
    <col min="6657" max="6657" width="11.42578125" style="22"/>
    <col min="6658" max="6658" width="23.140625" style="22" customWidth="1"/>
    <col min="6659" max="6659" width="11.42578125" style="22"/>
    <col min="6660" max="6660" width="2.140625" style="22" bestFit="1" customWidth="1"/>
    <col min="6661" max="6661" width="23.140625" style="22" customWidth="1"/>
    <col min="6662" max="6662" width="3.28515625" style="22" bestFit="1" customWidth="1"/>
    <col min="6663" max="6663" width="42.140625" style="22" customWidth="1"/>
    <col min="6664" max="6664" width="4.42578125" style="22" customWidth="1"/>
    <col min="6665" max="6665" width="11.42578125" style="22"/>
    <col min="6666" max="6666" width="2.140625" style="22" bestFit="1" customWidth="1"/>
    <col min="6667" max="6667" width="20.5703125" style="22" customWidth="1"/>
    <col min="6668" max="6668" width="3.28515625" style="22" bestFit="1" customWidth="1"/>
    <col min="6669" max="6669" width="28.140625" style="22" customWidth="1"/>
    <col min="6670" max="6670" width="6.85546875" style="22" customWidth="1"/>
    <col min="6671" max="6671" width="13.42578125" style="22" customWidth="1"/>
    <col min="6672" max="6675" width="11.42578125" style="22"/>
    <col min="6676" max="6676" width="26.5703125" style="22" customWidth="1"/>
    <col min="6677" max="6677" width="4.140625" style="22" customWidth="1"/>
    <col min="6678" max="6678" width="25.7109375" style="22" customWidth="1"/>
    <col min="6679" max="6911" width="11.42578125" style="22"/>
    <col min="6912" max="6912" width="7.28515625" style="22" customWidth="1"/>
    <col min="6913" max="6913" width="11.42578125" style="22"/>
    <col min="6914" max="6914" width="23.140625" style="22" customWidth="1"/>
    <col min="6915" max="6915" width="11.42578125" style="22"/>
    <col min="6916" max="6916" width="2.140625" style="22" bestFit="1" customWidth="1"/>
    <col min="6917" max="6917" width="23.140625" style="22" customWidth="1"/>
    <col min="6918" max="6918" width="3.28515625" style="22" bestFit="1" customWidth="1"/>
    <col min="6919" max="6919" width="42.140625" style="22" customWidth="1"/>
    <col min="6920" max="6920" width="4.42578125" style="22" customWidth="1"/>
    <col min="6921" max="6921" width="11.42578125" style="22"/>
    <col min="6922" max="6922" width="2.140625" style="22" bestFit="1" customWidth="1"/>
    <col min="6923" max="6923" width="20.5703125" style="22" customWidth="1"/>
    <col min="6924" max="6924" width="3.28515625" style="22" bestFit="1" customWidth="1"/>
    <col min="6925" max="6925" width="28.140625" style="22" customWidth="1"/>
    <col min="6926" max="6926" width="6.85546875" style="22" customWidth="1"/>
    <col min="6927" max="6927" width="13.42578125" style="22" customWidth="1"/>
    <col min="6928" max="6931" width="11.42578125" style="22"/>
    <col min="6932" max="6932" width="26.5703125" style="22" customWidth="1"/>
    <col min="6933" max="6933" width="4.140625" style="22" customWidth="1"/>
    <col min="6934" max="6934" width="25.7109375" style="22" customWidth="1"/>
    <col min="6935" max="7167" width="11.42578125" style="22"/>
    <col min="7168" max="7168" width="7.28515625" style="22" customWidth="1"/>
    <col min="7169" max="7169" width="11.42578125" style="22"/>
    <col min="7170" max="7170" width="23.140625" style="22" customWidth="1"/>
    <col min="7171" max="7171" width="11.42578125" style="22"/>
    <col min="7172" max="7172" width="2.140625" style="22" bestFit="1" customWidth="1"/>
    <col min="7173" max="7173" width="23.140625" style="22" customWidth="1"/>
    <col min="7174" max="7174" width="3.28515625" style="22" bestFit="1" customWidth="1"/>
    <col min="7175" max="7175" width="42.140625" style="22" customWidth="1"/>
    <col min="7176" max="7176" width="4.42578125" style="22" customWidth="1"/>
    <col min="7177" max="7177" width="11.42578125" style="22"/>
    <col min="7178" max="7178" width="2.140625" style="22" bestFit="1" customWidth="1"/>
    <col min="7179" max="7179" width="20.5703125" style="22" customWidth="1"/>
    <col min="7180" max="7180" width="3.28515625" style="22" bestFit="1" customWidth="1"/>
    <col min="7181" max="7181" width="28.140625" style="22" customWidth="1"/>
    <col min="7182" max="7182" width="6.85546875" style="22" customWidth="1"/>
    <col min="7183" max="7183" width="13.42578125" style="22" customWidth="1"/>
    <col min="7184" max="7187" width="11.42578125" style="22"/>
    <col min="7188" max="7188" width="26.5703125" style="22" customWidth="1"/>
    <col min="7189" max="7189" width="4.140625" style="22" customWidth="1"/>
    <col min="7190" max="7190" width="25.7109375" style="22" customWidth="1"/>
    <col min="7191" max="7423" width="11.42578125" style="22"/>
    <col min="7424" max="7424" width="7.28515625" style="22" customWidth="1"/>
    <col min="7425" max="7425" width="11.42578125" style="22"/>
    <col min="7426" max="7426" width="23.140625" style="22" customWidth="1"/>
    <col min="7427" max="7427" width="11.42578125" style="22"/>
    <col min="7428" max="7428" width="2.140625" style="22" bestFit="1" customWidth="1"/>
    <col min="7429" max="7429" width="23.140625" style="22" customWidth="1"/>
    <col min="7430" max="7430" width="3.28515625" style="22" bestFit="1" customWidth="1"/>
    <col min="7431" max="7431" width="42.140625" style="22" customWidth="1"/>
    <col min="7432" max="7432" width="4.42578125" style="22" customWidth="1"/>
    <col min="7433" max="7433" width="11.42578125" style="22"/>
    <col min="7434" max="7434" width="2.140625" style="22" bestFit="1" customWidth="1"/>
    <col min="7435" max="7435" width="20.5703125" style="22" customWidth="1"/>
    <col min="7436" max="7436" width="3.28515625" style="22" bestFit="1" customWidth="1"/>
    <col min="7437" max="7437" width="28.140625" style="22" customWidth="1"/>
    <col min="7438" max="7438" width="6.85546875" style="22" customWidth="1"/>
    <col min="7439" max="7439" width="13.42578125" style="22" customWidth="1"/>
    <col min="7440" max="7443" width="11.42578125" style="22"/>
    <col min="7444" max="7444" width="26.5703125" style="22" customWidth="1"/>
    <col min="7445" max="7445" width="4.140625" style="22" customWidth="1"/>
    <col min="7446" max="7446" width="25.7109375" style="22" customWidth="1"/>
    <col min="7447" max="7679" width="11.42578125" style="22"/>
    <col min="7680" max="7680" width="7.28515625" style="22" customWidth="1"/>
    <col min="7681" max="7681" width="11.42578125" style="22"/>
    <col min="7682" max="7682" width="23.140625" style="22" customWidth="1"/>
    <col min="7683" max="7683" width="11.42578125" style="22"/>
    <col min="7684" max="7684" width="2.140625" style="22" bestFit="1" customWidth="1"/>
    <col min="7685" max="7685" width="23.140625" style="22" customWidth="1"/>
    <col min="7686" max="7686" width="3.28515625" style="22" bestFit="1" customWidth="1"/>
    <col min="7687" max="7687" width="42.140625" style="22" customWidth="1"/>
    <col min="7688" max="7688" width="4.42578125" style="22" customWidth="1"/>
    <col min="7689" max="7689" width="11.42578125" style="22"/>
    <col min="7690" max="7690" width="2.140625" style="22" bestFit="1" customWidth="1"/>
    <col min="7691" max="7691" width="20.5703125" style="22" customWidth="1"/>
    <col min="7692" max="7692" width="3.28515625" style="22" bestFit="1" customWidth="1"/>
    <col min="7693" max="7693" width="28.140625" style="22" customWidth="1"/>
    <col min="7694" max="7694" width="6.85546875" style="22" customWidth="1"/>
    <col min="7695" max="7695" width="13.42578125" style="22" customWidth="1"/>
    <col min="7696" max="7699" width="11.42578125" style="22"/>
    <col min="7700" max="7700" width="26.5703125" style="22" customWidth="1"/>
    <col min="7701" max="7701" width="4.140625" style="22" customWidth="1"/>
    <col min="7702" max="7702" width="25.7109375" style="22" customWidth="1"/>
    <col min="7703" max="7935" width="11.42578125" style="22"/>
    <col min="7936" max="7936" width="7.28515625" style="22" customWidth="1"/>
    <col min="7937" max="7937" width="11.42578125" style="22"/>
    <col min="7938" max="7938" width="23.140625" style="22" customWidth="1"/>
    <col min="7939" max="7939" width="11.42578125" style="22"/>
    <col min="7940" max="7940" width="2.140625" style="22" bestFit="1" customWidth="1"/>
    <col min="7941" max="7941" width="23.140625" style="22" customWidth="1"/>
    <col min="7942" max="7942" width="3.28515625" style="22" bestFit="1" customWidth="1"/>
    <col min="7943" max="7943" width="42.140625" style="22" customWidth="1"/>
    <col min="7944" max="7944" width="4.42578125" style="22" customWidth="1"/>
    <col min="7945" max="7945" width="11.42578125" style="22"/>
    <col min="7946" max="7946" width="2.140625" style="22" bestFit="1" customWidth="1"/>
    <col min="7947" max="7947" width="20.5703125" style="22" customWidth="1"/>
    <col min="7948" max="7948" width="3.28515625" style="22" bestFit="1" customWidth="1"/>
    <col min="7949" max="7949" width="28.140625" style="22" customWidth="1"/>
    <col min="7950" max="7950" width="6.85546875" style="22" customWidth="1"/>
    <col min="7951" max="7951" width="13.42578125" style="22" customWidth="1"/>
    <col min="7952" max="7955" width="11.42578125" style="22"/>
    <col min="7956" max="7956" width="26.5703125" style="22" customWidth="1"/>
    <col min="7957" max="7957" width="4.140625" style="22" customWidth="1"/>
    <col min="7958" max="7958" width="25.7109375" style="22" customWidth="1"/>
    <col min="7959" max="8191" width="11.42578125" style="22"/>
    <col min="8192" max="8192" width="7.28515625" style="22" customWidth="1"/>
    <col min="8193" max="8193" width="11.42578125" style="22"/>
    <col min="8194" max="8194" width="23.140625" style="22" customWidth="1"/>
    <col min="8195" max="8195" width="11.42578125" style="22"/>
    <col min="8196" max="8196" width="2.140625" style="22" bestFit="1" customWidth="1"/>
    <col min="8197" max="8197" width="23.140625" style="22" customWidth="1"/>
    <col min="8198" max="8198" width="3.28515625" style="22" bestFit="1" customWidth="1"/>
    <col min="8199" max="8199" width="42.140625" style="22" customWidth="1"/>
    <col min="8200" max="8200" width="4.42578125" style="22" customWidth="1"/>
    <col min="8201" max="8201" width="11.42578125" style="22"/>
    <col min="8202" max="8202" width="2.140625" style="22" bestFit="1" customWidth="1"/>
    <col min="8203" max="8203" width="20.5703125" style="22" customWidth="1"/>
    <col min="8204" max="8204" width="3.28515625" style="22" bestFit="1" customWidth="1"/>
    <col min="8205" max="8205" width="28.140625" style="22" customWidth="1"/>
    <col min="8206" max="8206" width="6.85546875" style="22" customWidth="1"/>
    <col min="8207" max="8207" width="13.42578125" style="22" customWidth="1"/>
    <col min="8208" max="8211" width="11.42578125" style="22"/>
    <col min="8212" max="8212" width="26.5703125" style="22" customWidth="1"/>
    <col min="8213" max="8213" width="4.140625" style="22" customWidth="1"/>
    <col min="8214" max="8214" width="25.7109375" style="22" customWidth="1"/>
    <col min="8215" max="8447" width="11.42578125" style="22"/>
    <col min="8448" max="8448" width="7.28515625" style="22" customWidth="1"/>
    <col min="8449" max="8449" width="11.42578125" style="22"/>
    <col min="8450" max="8450" width="23.140625" style="22" customWidth="1"/>
    <col min="8451" max="8451" width="11.42578125" style="22"/>
    <col min="8452" max="8452" width="2.140625" style="22" bestFit="1" customWidth="1"/>
    <col min="8453" max="8453" width="23.140625" style="22" customWidth="1"/>
    <col min="8454" max="8454" width="3.28515625" style="22" bestFit="1" customWidth="1"/>
    <col min="8455" max="8455" width="42.140625" style="22" customWidth="1"/>
    <col min="8456" max="8456" width="4.42578125" style="22" customWidth="1"/>
    <col min="8457" max="8457" width="11.42578125" style="22"/>
    <col min="8458" max="8458" width="2.140625" style="22" bestFit="1" customWidth="1"/>
    <col min="8459" max="8459" width="20.5703125" style="22" customWidth="1"/>
    <col min="8460" max="8460" width="3.28515625" style="22" bestFit="1" customWidth="1"/>
    <col min="8461" max="8461" width="28.140625" style="22" customWidth="1"/>
    <col min="8462" max="8462" width="6.85546875" style="22" customWidth="1"/>
    <col min="8463" max="8463" width="13.42578125" style="22" customWidth="1"/>
    <col min="8464" max="8467" width="11.42578125" style="22"/>
    <col min="8468" max="8468" width="26.5703125" style="22" customWidth="1"/>
    <col min="8469" max="8469" width="4.140625" style="22" customWidth="1"/>
    <col min="8470" max="8470" width="25.7109375" style="22" customWidth="1"/>
    <col min="8471" max="8703" width="11.42578125" style="22"/>
    <col min="8704" max="8704" width="7.28515625" style="22" customWidth="1"/>
    <col min="8705" max="8705" width="11.42578125" style="22"/>
    <col min="8706" max="8706" width="23.140625" style="22" customWidth="1"/>
    <col min="8707" max="8707" width="11.42578125" style="22"/>
    <col min="8708" max="8708" width="2.140625" style="22" bestFit="1" customWidth="1"/>
    <col min="8709" max="8709" width="23.140625" style="22" customWidth="1"/>
    <col min="8710" max="8710" width="3.28515625" style="22" bestFit="1" customWidth="1"/>
    <col min="8711" max="8711" width="42.140625" style="22" customWidth="1"/>
    <col min="8712" max="8712" width="4.42578125" style="22" customWidth="1"/>
    <col min="8713" max="8713" width="11.42578125" style="22"/>
    <col min="8714" max="8714" width="2.140625" style="22" bestFit="1" customWidth="1"/>
    <col min="8715" max="8715" width="20.5703125" style="22" customWidth="1"/>
    <col min="8716" max="8716" width="3.28515625" style="22" bestFit="1" customWidth="1"/>
    <col min="8717" max="8717" width="28.140625" style="22" customWidth="1"/>
    <col min="8718" max="8718" width="6.85546875" style="22" customWidth="1"/>
    <col min="8719" max="8719" width="13.42578125" style="22" customWidth="1"/>
    <col min="8720" max="8723" width="11.42578125" style="22"/>
    <col min="8724" max="8724" width="26.5703125" style="22" customWidth="1"/>
    <col min="8725" max="8725" width="4.140625" style="22" customWidth="1"/>
    <col min="8726" max="8726" width="25.7109375" style="22" customWidth="1"/>
    <col min="8727" max="8959" width="11.42578125" style="22"/>
    <col min="8960" max="8960" width="7.28515625" style="22" customWidth="1"/>
    <col min="8961" max="8961" width="11.42578125" style="22"/>
    <col min="8962" max="8962" width="23.140625" style="22" customWidth="1"/>
    <col min="8963" max="8963" width="11.42578125" style="22"/>
    <col min="8964" max="8964" width="2.140625" style="22" bestFit="1" customWidth="1"/>
    <col min="8965" max="8965" width="23.140625" style="22" customWidth="1"/>
    <col min="8966" max="8966" width="3.28515625" style="22" bestFit="1" customWidth="1"/>
    <col min="8967" max="8967" width="42.140625" style="22" customWidth="1"/>
    <col min="8968" max="8968" width="4.42578125" style="22" customWidth="1"/>
    <col min="8969" max="8969" width="11.42578125" style="22"/>
    <col min="8970" max="8970" width="2.140625" style="22" bestFit="1" customWidth="1"/>
    <col min="8971" max="8971" width="20.5703125" style="22" customWidth="1"/>
    <col min="8972" max="8972" width="3.28515625" style="22" bestFit="1" customWidth="1"/>
    <col min="8973" max="8973" width="28.140625" style="22" customWidth="1"/>
    <col min="8974" max="8974" width="6.85546875" style="22" customWidth="1"/>
    <col min="8975" max="8975" width="13.42578125" style="22" customWidth="1"/>
    <col min="8976" max="8979" width="11.42578125" style="22"/>
    <col min="8980" max="8980" width="26.5703125" style="22" customWidth="1"/>
    <col min="8981" max="8981" width="4.140625" style="22" customWidth="1"/>
    <col min="8982" max="8982" width="25.7109375" style="22" customWidth="1"/>
    <col min="8983" max="9215" width="11.42578125" style="22"/>
    <col min="9216" max="9216" width="7.28515625" style="22" customWidth="1"/>
    <col min="9217" max="9217" width="11.42578125" style="22"/>
    <col min="9218" max="9218" width="23.140625" style="22" customWidth="1"/>
    <col min="9219" max="9219" width="11.42578125" style="22"/>
    <col min="9220" max="9220" width="2.140625" style="22" bestFit="1" customWidth="1"/>
    <col min="9221" max="9221" width="23.140625" style="22" customWidth="1"/>
    <col min="9222" max="9222" width="3.28515625" style="22" bestFit="1" customWidth="1"/>
    <col min="9223" max="9223" width="42.140625" style="22" customWidth="1"/>
    <col min="9224" max="9224" width="4.42578125" style="22" customWidth="1"/>
    <col min="9225" max="9225" width="11.42578125" style="22"/>
    <col min="9226" max="9226" width="2.140625" style="22" bestFit="1" customWidth="1"/>
    <col min="9227" max="9227" width="20.5703125" style="22" customWidth="1"/>
    <col min="9228" max="9228" width="3.28515625" style="22" bestFit="1" customWidth="1"/>
    <col min="9229" max="9229" width="28.140625" style="22" customWidth="1"/>
    <col min="9230" max="9230" width="6.85546875" style="22" customWidth="1"/>
    <col min="9231" max="9231" width="13.42578125" style="22" customWidth="1"/>
    <col min="9232" max="9235" width="11.42578125" style="22"/>
    <col min="9236" max="9236" width="26.5703125" style="22" customWidth="1"/>
    <col min="9237" max="9237" width="4.140625" style="22" customWidth="1"/>
    <col min="9238" max="9238" width="25.7109375" style="22" customWidth="1"/>
    <col min="9239" max="9471" width="11.42578125" style="22"/>
    <col min="9472" max="9472" width="7.28515625" style="22" customWidth="1"/>
    <col min="9473" max="9473" width="11.42578125" style="22"/>
    <col min="9474" max="9474" width="23.140625" style="22" customWidth="1"/>
    <col min="9475" max="9475" width="11.42578125" style="22"/>
    <col min="9476" max="9476" width="2.140625" style="22" bestFit="1" customWidth="1"/>
    <col min="9477" max="9477" width="23.140625" style="22" customWidth="1"/>
    <col min="9478" max="9478" width="3.28515625" style="22" bestFit="1" customWidth="1"/>
    <col min="9479" max="9479" width="42.140625" style="22" customWidth="1"/>
    <col min="9480" max="9480" width="4.42578125" style="22" customWidth="1"/>
    <col min="9481" max="9481" width="11.42578125" style="22"/>
    <col min="9482" max="9482" width="2.140625" style="22" bestFit="1" customWidth="1"/>
    <col min="9483" max="9483" width="20.5703125" style="22" customWidth="1"/>
    <col min="9484" max="9484" width="3.28515625" style="22" bestFit="1" customWidth="1"/>
    <col min="9485" max="9485" width="28.140625" style="22" customWidth="1"/>
    <col min="9486" max="9486" width="6.85546875" style="22" customWidth="1"/>
    <col min="9487" max="9487" width="13.42578125" style="22" customWidth="1"/>
    <col min="9488" max="9491" width="11.42578125" style="22"/>
    <col min="9492" max="9492" width="26.5703125" style="22" customWidth="1"/>
    <col min="9493" max="9493" width="4.140625" style="22" customWidth="1"/>
    <col min="9494" max="9494" width="25.7109375" style="22" customWidth="1"/>
    <col min="9495" max="9727" width="11.42578125" style="22"/>
    <col min="9728" max="9728" width="7.28515625" style="22" customWidth="1"/>
    <col min="9729" max="9729" width="11.42578125" style="22"/>
    <col min="9730" max="9730" width="23.140625" style="22" customWidth="1"/>
    <col min="9731" max="9731" width="11.42578125" style="22"/>
    <col min="9732" max="9732" width="2.140625" style="22" bestFit="1" customWidth="1"/>
    <col min="9733" max="9733" width="23.140625" style="22" customWidth="1"/>
    <col min="9734" max="9734" width="3.28515625" style="22" bestFit="1" customWidth="1"/>
    <col min="9735" max="9735" width="42.140625" style="22" customWidth="1"/>
    <col min="9736" max="9736" width="4.42578125" style="22" customWidth="1"/>
    <col min="9737" max="9737" width="11.42578125" style="22"/>
    <col min="9738" max="9738" width="2.140625" style="22" bestFit="1" customWidth="1"/>
    <col min="9739" max="9739" width="20.5703125" style="22" customWidth="1"/>
    <col min="9740" max="9740" width="3.28515625" style="22" bestFit="1" customWidth="1"/>
    <col min="9741" max="9741" width="28.140625" style="22" customWidth="1"/>
    <col min="9742" max="9742" width="6.85546875" style="22" customWidth="1"/>
    <col min="9743" max="9743" width="13.42578125" style="22" customWidth="1"/>
    <col min="9744" max="9747" width="11.42578125" style="22"/>
    <col min="9748" max="9748" width="26.5703125" style="22" customWidth="1"/>
    <col min="9749" max="9749" width="4.140625" style="22" customWidth="1"/>
    <col min="9750" max="9750" width="25.7109375" style="22" customWidth="1"/>
    <col min="9751" max="9983" width="11.42578125" style="22"/>
    <col min="9984" max="9984" width="7.28515625" style="22" customWidth="1"/>
    <col min="9985" max="9985" width="11.42578125" style="22"/>
    <col min="9986" max="9986" width="23.140625" style="22" customWidth="1"/>
    <col min="9987" max="9987" width="11.42578125" style="22"/>
    <col min="9988" max="9988" width="2.140625" style="22" bestFit="1" customWidth="1"/>
    <col min="9989" max="9989" width="23.140625" style="22" customWidth="1"/>
    <col min="9990" max="9990" width="3.28515625" style="22" bestFit="1" customWidth="1"/>
    <col min="9991" max="9991" width="42.140625" style="22" customWidth="1"/>
    <col min="9992" max="9992" width="4.42578125" style="22" customWidth="1"/>
    <col min="9993" max="9993" width="11.42578125" style="22"/>
    <col min="9994" max="9994" width="2.140625" style="22" bestFit="1" customWidth="1"/>
    <col min="9995" max="9995" width="20.5703125" style="22" customWidth="1"/>
    <col min="9996" max="9996" width="3.28515625" style="22" bestFit="1" customWidth="1"/>
    <col min="9997" max="9997" width="28.140625" style="22" customWidth="1"/>
    <col min="9998" max="9998" width="6.85546875" style="22" customWidth="1"/>
    <col min="9999" max="9999" width="13.42578125" style="22" customWidth="1"/>
    <col min="10000" max="10003" width="11.42578125" style="22"/>
    <col min="10004" max="10004" width="26.5703125" style="22" customWidth="1"/>
    <col min="10005" max="10005" width="4.140625" style="22" customWidth="1"/>
    <col min="10006" max="10006" width="25.7109375" style="22" customWidth="1"/>
    <col min="10007" max="10239" width="11.42578125" style="22"/>
    <col min="10240" max="10240" width="7.28515625" style="22" customWidth="1"/>
    <col min="10241" max="10241" width="11.42578125" style="22"/>
    <col min="10242" max="10242" width="23.140625" style="22" customWidth="1"/>
    <col min="10243" max="10243" width="11.42578125" style="22"/>
    <col min="10244" max="10244" width="2.140625" style="22" bestFit="1" customWidth="1"/>
    <col min="10245" max="10245" width="23.140625" style="22" customWidth="1"/>
    <col min="10246" max="10246" width="3.28515625" style="22" bestFit="1" customWidth="1"/>
    <col min="10247" max="10247" width="42.140625" style="22" customWidth="1"/>
    <col min="10248" max="10248" width="4.42578125" style="22" customWidth="1"/>
    <col min="10249" max="10249" width="11.42578125" style="22"/>
    <col min="10250" max="10250" width="2.140625" style="22" bestFit="1" customWidth="1"/>
    <col min="10251" max="10251" width="20.5703125" style="22" customWidth="1"/>
    <col min="10252" max="10252" width="3.28515625" style="22" bestFit="1" customWidth="1"/>
    <col min="10253" max="10253" width="28.140625" style="22" customWidth="1"/>
    <col min="10254" max="10254" width="6.85546875" style="22" customWidth="1"/>
    <col min="10255" max="10255" width="13.42578125" style="22" customWidth="1"/>
    <col min="10256" max="10259" width="11.42578125" style="22"/>
    <col min="10260" max="10260" width="26.5703125" style="22" customWidth="1"/>
    <col min="10261" max="10261" width="4.140625" style="22" customWidth="1"/>
    <col min="10262" max="10262" width="25.7109375" style="22" customWidth="1"/>
    <col min="10263" max="10495" width="11.42578125" style="22"/>
    <col min="10496" max="10496" width="7.28515625" style="22" customWidth="1"/>
    <col min="10497" max="10497" width="11.42578125" style="22"/>
    <col min="10498" max="10498" width="23.140625" style="22" customWidth="1"/>
    <col min="10499" max="10499" width="11.42578125" style="22"/>
    <col min="10500" max="10500" width="2.140625" style="22" bestFit="1" customWidth="1"/>
    <col min="10501" max="10501" width="23.140625" style="22" customWidth="1"/>
    <col min="10502" max="10502" width="3.28515625" style="22" bestFit="1" customWidth="1"/>
    <col min="10503" max="10503" width="42.140625" style="22" customWidth="1"/>
    <col min="10504" max="10504" width="4.42578125" style="22" customWidth="1"/>
    <col min="10505" max="10505" width="11.42578125" style="22"/>
    <col min="10506" max="10506" width="2.140625" style="22" bestFit="1" customWidth="1"/>
    <col min="10507" max="10507" width="20.5703125" style="22" customWidth="1"/>
    <col min="10508" max="10508" width="3.28515625" style="22" bestFit="1" customWidth="1"/>
    <col min="10509" max="10509" width="28.140625" style="22" customWidth="1"/>
    <col min="10510" max="10510" width="6.85546875" style="22" customWidth="1"/>
    <col min="10511" max="10511" width="13.42578125" style="22" customWidth="1"/>
    <col min="10512" max="10515" width="11.42578125" style="22"/>
    <col min="10516" max="10516" width="26.5703125" style="22" customWidth="1"/>
    <col min="10517" max="10517" width="4.140625" style="22" customWidth="1"/>
    <col min="10518" max="10518" width="25.7109375" style="22" customWidth="1"/>
    <col min="10519" max="10751" width="11.42578125" style="22"/>
    <col min="10752" max="10752" width="7.28515625" style="22" customWidth="1"/>
    <col min="10753" max="10753" width="11.42578125" style="22"/>
    <col min="10754" max="10754" width="23.140625" style="22" customWidth="1"/>
    <col min="10755" max="10755" width="11.42578125" style="22"/>
    <col min="10756" max="10756" width="2.140625" style="22" bestFit="1" customWidth="1"/>
    <col min="10757" max="10757" width="23.140625" style="22" customWidth="1"/>
    <col min="10758" max="10758" width="3.28515625" style="22" bestFit="1" customWidth="1"/>
    <col min="10759" max="10759" width="42.140625" style="22" customWidth="1"/>
    <col min="10760" max="10760" width="4.42578125" style="22" customWidth="1"/>
    <col min="10761" max="10761" width="11.42578125" style="22"/>
    <col min="10762" max="10762" width="2.140625" style="22" bestFit="1" customWidth="1"/>
    <col min="10763" max="10763" width="20.5703125" style="22" customWidth="1"/>
    <col min="10764" max="10764" width="3.28515625" style="22" bestFit="1" customWidth="1"/>
    <col min="10765" max="10765" width="28.140625" style="22" customWidth="1"/>
    <col min="10766" max="10766" width="6.85546875" style="22" customWidth="1"/>
    <col min="10767" max="10767" width="13.42578125" style="22" customWidth="1"/>
    <col min="10768" max="10771" width="11.42578125" style="22"/>
    <col min="10772" max="10772" width="26.5703125" style="22" customWidth="1"/>
    <col min="10773" max="10773" width="4.140625" style="22" customWidth="1"/>
    <col min="10774" max="10774" width="25.7109375" style="22" customWidth="1"/>
    <col min="10775" max="11007" width="11.42578125" style="22"/>
    <col min="11008" max="11008" width="7.28515625" style="22" customWidth="1"/>
    <col min="11009" max="11009" width="11.42578125" style="22"/>
    <col min="11010" max="11010" width="23.140625" style="22" customWidth="1"/>
    <col min="11011" max="11011" width="11.42578125" style="22"/>
    <col min="11012" max="11012" width="2.140625" style="22" bestFit="1" customWidth="1"/>
    <col min="11013" max="11013" width="23.140625" style="22" customWidth="1"/>
    <col min="11014" max="11014" width="3.28515625" style="22" bestFit="1" customWidth="1"/>
    <col min="11015" max="11015" width="42.140625" style="22" customWidth="1"/>
    <col min="11016" max="11016" width="4.42578125" style="22" customWidth="1"/>
    <col min="11017" max="11017" width="11.42578125" style="22"/>
    <col min="11018" max="11018" width="2.140625" style="22" bestFit="1" customWidth="1"/>
    <col min="11019" max="11019" width="20.5703125" style="22" customWidth="1"/>
    <col min="11020" max="11020" width="3.28515625" style="22" bestFit="1" customWidth="1"/>
    <col min="11021" max="11021" width="28.140625" style="22" customWidth="1"/>
    <col min="11022" max="11022" width="6.85546875" style="22" customWidth="1"/>
    <col min="11023" max="11023" width="13.42578125" style="22" customWidth="1"/>
    <col min="11024" max="11027" width="11.42578125" style="22"/>
    <col min="11028" max="11028" width="26.5703125" style="22" customWidth="1"/>
    <col min="11029" max="11029" width="4.140625" style="22" customWidth="1"/>
    <col min="11030" max="11030" width="25.7109375" style="22" customWidth="1"/>
    <col min="11031" max="11263" width="11.42578125" style="22"/>
    <col min="11264" max="11264" width="7.28515625" style="22" customWidth="1"/>
    <col min="11265" max="11265" width="11.42578125" style="22"/>
    <col min="11266" max="11266" width="23.140625" style="22" customWidth="1"/>
    <col min="11267" max="11267" width="11.42578125" style="22"/>
    <col min="11268" max="11268" width="2.140625" style="22" bestFit="1" customWidth="1"/>
    <col min="11269" max="11269" width="23.140625" style="22" customWidth="1"/>
    <col min="11270" max="11270" width="3.28515625" style="22" bestFit="1" customWidth="1"/>
    <col min="11271" max="11271" width="42.140625" style="22" customWidth="1"/>
    <col min="11272" max="11272" width="4.42578125" style="22" customWidth="1"/>
    <col min="11273" max="11273" width="11.42578125" style="22"/>
    <col min="11274" max="11274" width="2.140625" style="22" bestFit="1" customWidth="1"/>
    <col min="11275" max="11275" width="20.5703125" style="22" customWidth="1"/>
    <col min="11276" max="11276" width="3.28515625" style="22" bestFit="1" customWidth="1"/>
    <col min="11277" max="11277" width="28.140625" style="22" customWidth="1"/>
    <col min="11278" max="11278" width="6.85546875" style="22" customWidth="1"/>
    <col min="11279" max="11279" width="13.42578125" style="22" customWidth="1"/>
    <col min="11280" max="11283" width="11.42578125" style="22"/>
    <col min="11284" max="11284" width="26.5703125" style="22" customWidth="1"/>
    <col min="11285" max="11285" width="4.140625" style="22" customWidth="1"/>
    <col min="11286" max="11286" width="25.7109375" style="22" customWidth="1"/>
    <col min="11287" max="11519" width="11.42578125" style="22"/>
    <col min="11520" max="11520" width="7.28515625" style="22" customWidth="1"/>
    <col min="11521" max="11521" width="11.42578125" style="22"/>
    <col min="11522" max="11522" width="23.140625" style="22" customWidth="1"/>
    <col min="11523" max="11523" width="11.42578125" style="22"/>
    <col min="11524" max="11524" width="2.140625" style="22" bestFit="1" customWidth="1"/>
    <col min="11525" max="11525" width="23.140625" style="22" customWidth="1"/>
    <col min="11526" max="11526" width="3.28515625" style="22" bestFit="1" customWidth="1"/>
    <col min="11527" max="11527" width="42.140625" style="22" customWidth="1"/>
    <col min="11528" max="11528" width="4.42578125" style="22" customWidth="1"/>
    <col min="11529" max="11529" width="11.42578125" style="22"/>
    <col min="11530" max="11530" width="2.140625" style="22" bestFit="1" customWidth="1"/>
    <col min="11531" max="11531" width="20.5703125" style="22" customWidth="1"/>
    <col min="11532" max="11532" width="3.28515625" style="22" bestFit="1" customWidth="1"/>
    <col min="11533" max="11533" width="28.140625" style="22" customWidth="1"/>
    <col min="11534" max="11534" width="6.85546875" style="22" customWidth="1"/>
    <col min="11535" max="11535" width="13.42578125" style="22" customWidth="1"/>
    <col min="11536" max="11539" width="11.42578125" style="22"/>
    <col min="11540" max="11540" width="26.5703125" style="22" customWidth="1"/>
    <col min="11541" max="11541" width="4.140625" style="22" customWidth="1"/>
    <col min="11542" max="11542" width="25.7109375" style="22" customWidth="1"/>
    <col min="11543" max="11775" width="11.42578125" style="22"/>
    <col min="11776" max="11776" width="7.28515625" style="22" customWidth="1"/>
    <col min="11777" max="11777" width="11.42578125" style="22"/>
    <col min="11778" max="11778" width="23.140625" style="22" customWidth="1"/>
    <col min="11779" max="11779" width="11.42578125" style="22"/>
    <col min="11780" max="11780" width="2.140625" style="22" bestFit="1" customWidth="1"/>
    <col min="11781" max="11781" width="23.140625" style="22" customWidth="1"/>
    <col min="11782" max="11782" width="3.28515625" style="22" bestFit="1" customWidth="1"/>
    <col min="11783" max="11783" width="42.140625" style="22" customWidth="1"/>
    <col min="11784" max="11784" width="4.42578125" style="22" customWidth="1"/>
    <col min="11785" max="11785" width="11.42578125" style="22"/>
    <col min="11786" max="11786" width="2.140625" style="22" bestFit="1" customWidth="1"/>
    <col min="11787" max="11787" width="20.5703125" style="22" customWidth="1"/>
    <col min="11788" max="11788" width="3.28515625" style="22" bestFit="1" customWidth="1"/>
    <col min="11789" max="11789" width="28.140625" style="22" customWidth="1"/>
    <col min="11790" max="11790" width="6.85546875" style="22" customWidth="1"/>
    <col min="11791" max="11791" width="13.42578125" style="22" customWidth="1"/>
    <col min="11792" max="11795" width="11.42578125" style="22"/>
    <col min="11796" max="11796" width="26.5703125" style="22" customWidth="1"/>
    <col min="11797" max="11797" width="4.140625" style="22" customWidth="1"/>
    <col min="11798" max="11798" width="25.7109375" style="22" customWidth="1"/>
    <col min="11799" max="12031" width="11.42578125" style="22"/>
    <col min="12032" max="12032" width="7.28515625" style="22" customWidth="1"/>
    <col min="12033" max="12033" width="11.42578125" style="22"/>
    <col min="12034" max="12034" width="23.140625" style="22" customWidth="1"/>
    <col min="12035" max="12035" width="11.42578125" style="22"/>
    <col min="12036" max="12036" width="2.140625" style="22" bestFit="1" customWidth="1"/>
    <col min="12037" max="12037" width="23.140625" style="22" customWidth="1"/>
    <col min="12038" max="12038" width="3.28515625" style="22" bestFit="1" customWidth="1"/>
    <col min="12039" max="12039" width="42.140625" style="22" customWidth="1"/>
    <col min="12040" max="12040" width="4.42578125" style="22" customWidth="1"/>
    <col min="12041" max="12041" width="11.42578125" style="22"/>
    <col min="12042" max="12042" width="2.140625" style="22" bestFit="1" customWidth="1"/>
    <col min="12043" max="12043" width="20.5703125" style="22" customWidth="1"/>
    <col min="12044" max="12044" width="3.28515625" style="22" bestFit="1" customWidth="1"/>
    <col min="12045" max="12045" width="28.140625" style="22" customWidth="1"/>
    <col min="12046" max="12046" width="6.85546875" style="22" customWidth="1"/>
    <col min="12047" max="12047" width="13.42578125" style="22" customWidth="1"/>
    <col min="12048" max="12051" width="11.42578125" style="22"/>
    <col min="12052" max="12052" width="26.5703125" style="22" customWidth="1"/>
    <col min="12053" max="12053" width="4.140625" style="22" customWidth="1"/>
    <col min="12054" max="12054" width="25.7109375" style="22" customWidth="1"/>
    <col min="12055" max="12287" width="11.42578125" style="22"/>
    <col min="12288" max="12288" width="7.28515625" style="22" customWidth="1"/>
    <col min="12289" max="12289" width="11.42578125" style="22"/>
    <col min="12290" max="12290" width="23.140625" style="22" customWidth="1"/>
    <col min="12291" max="12291" width="11.42578125" style="22"/>
    <col min="12292" max="12292" width="2.140625" style="22" bestFit="1" customWidth="1"/>
    <col min="12293" max="12293" width="23.140625" style="22" customWidth="1"/>
    <col min="12294" max="12294" width="3.28515625" style="22" bestFit="1" customWidth="1"/>
    <col min="12295" max="12295" width="42.140625" style="22" customWidth="1"/>
    <col min="12296" max="12296" width="4.42578125" style="22" customWidth="1"/>
    <col min="12297" max="12297" width="11.42578125" style="22"/>
    <col min="12298" max="12298" width="2.140625" style="22" bestFit="1" customWidth="1"/>
    <col min="12299" max="12299" width="20.5703125" style="22" customWidth="1"/>
    <col min="12300" max="12300" width="3.28515625" style="22" bestFit="1" customWidth="1"/>
    <col min="12301" max="12301" width="28.140625" style="22" customWidth="1"/>
    <col min="12302" max="12302" width="6.85546875" style="22" customWidth="1"/>
    <col min="12303" max="12303" width="13.42578125" style="22" customWidth="1"/>
    <col min="12304" max="12307" width="11.42578125" style="22"/>
    <col min="12308" max="12308" width="26.5703125" style="22" customWidth="1"/>
    <col min="12309" max="12309" width="4.140625" style="22" customWidth="1"/>
    <col min="12310" max="12310" width="25.7109375" style="22" customWidth="1"/>
    <col min="12311" max="12543" width="11.42578125" style="22"/>
    <col min="12544" max="12544" width="7.28515625" style="22" customWidth="1"/>
    <col min="12545" max="12545" width="11.42578125" style="22"/>
    <col min="12546" max="12546" width="23.140625" style="22" customWidth="1"/>
    <col min="12547" max="12547" width="11.42578125" style="22"/>
    <col min="12548" max="12548" width="2.140625" style="22" bestFit="1" customWidth="1"/>
    <col min="12549" max="12549" width="23.140625" style="22" customWidth="1"/>
    <col min="12550" max="12550" width="3.28515625" style="22" bestFit="1" customWidth="1"/>
    <col min="12551" max="12551" width="42.140625" style="22" customWidth="1"/>
    <col min="12552" max="12552" width="4.42578125" style="22" customWidth="1"/>
    <col min="12553" max="12553" width="11.42578125" style="22"/>
    <col min="12554" max="12554" width="2.140625" style="22" bestFit="1" customWidth="1"/>
    <col min="12555" max="12555" width="20.5703125" style="22" customWidth="1"/>
    <col min="12556" max="12556" width="3.28515625" style="22" bestFit="1" customWidth="1"/>
    <col min="12557" max="12557" width="28.140625" style="22" customWidth="1"/>
    <col min="12558" max="12558" width="6.85546875" style="22" customWidth="1"/>
    <col min="12559" max="12559" width="13.42578125" style="22" customWidth="1"/>
    <col min="12560" max="12563" width="11.42578125" style="22"/>
    <col min="12564" max="12564" width="26.5703125" style="22" customWidth="1"/>
    <col min="12565" max="12565" width="4.140625" style="22" customWidth="1"/>
    <col min="12566" max="12566" width="25.7109375" style="22" customWidth="1"/>
    <col min="12567" max="12799" width="11.42578125" style="22"/>
    <col min="12800" max="12800" width="7.28515625" style="22" customWidth="1"/>
    <col min="12801" max="12801" width="11.42578125" style="22"/>
    <col min="12802" max="12802" width="23.140625" style="22" customWidth="1"/>
    <col min="12803" max="12803" width="11.42578125" style="22"/>
    <col min="12804" max="12804" width="2.140625" style="22" bestFit="1" customWidth="1"/>
    <col min="12805" max="12805" width="23.140625" style="22" customWidth="1"/>
    <col min="12806" max="12806" width="3.28515625" style="22" bestFit="1" customWidth="1"/>
    <col min="12807" max="12807" width="42.140625" style="22" customWidth="1"/>
    <col min="12808" max="12808" width="4.42578125" style="22" customWidth="1"/>
    <col min="12809" max="12809" width="11.42578125" style="22"/>
    <col min="12810" max="12810" width="2.140625" style="22" bestFit="1" customWidth="1"/>
    <col min="12811" max="12811" width="20.5703125" style="22" customWidth="1"/>
    <col min="12812" max="12812" width="3.28515625" style="22" bestFit="1" customWidth="1"/>
    <col min="12813" max="12813" width="28.140625" style="22" customWidth="1"/>
    <col min="12814" max="12814" width="6.85546875" style="22" customWidth="1"/>
    <col min="12815" max="12815" width="13.42578125" style="22" customWidth="1"/>
    <col min="12816" max="12819" width="11.42578125" style="22"/>
    <col min="12820" max="12820" width="26.5703125" style="22" customWidth="1"/>
    <col min="12821" max="12821" width="4.140625" style="22" customWidth="1"/>
    <col min="12822" max="12822" width="25.7109375" style="22" customWidth="1"/>
    <col min="12823" max="13055" width="11.42578125" style="22"/>
    <col min="13056" max="13056" width="7.28515625" style="22" customWidth="1"/>
    <col min="13057" max="13057" width="11.42578125" style="22"/>
    <col min="13058" max="13058" width="23.140625" style="22" customWidth="1"/>
    <col min="13059" max="13059" width="11.42578125" style="22"/>
    <col min="13060" max="13060" width="2.140625" style="22" bestFit="1" customWidth="1"/>
    <col min="13061" max="13061" width="23.140625" style="22" customWidth="1"/>
    <col min="13062" max="13062" width="3.28515625" style="22" bestFit="1" customWidth="1"/>
    <col min="13063" max="13063" width="42.140625" style="22" customWidth="1"/>
    <col min="13064" max="13064" width="4.42578125" style="22" customWidth="1"/>
    <col min="13065" max="13065" width="11.42578125" style="22"/>
    <col min="13066" max="13066" width="2.140625" style="22" bestFit="1" customWidth="1"/>
    <col min="13067" max="13067" width="20.5703125" style="22" customWidth="1"/>
    <col min="13068" max="13068" width="3.28515625" style="22" bestFit="1" customWidth="1"/>
    <col min="13069" max="13069" width="28.140625" style="22" customWidth="1"/>
    <col min="13070" max="13070" width="6.85546875" style="22" customWidth="1"/>
    <col min="13071" max="13071" width="13.42578125" style="22" customWidth="1"/>
    <col min="13072" max="13075" width="11.42578125" style="22"/>
    <col min="13076" max="13076" width="26.5703125" style="22" customWidth="1"/>
    <col min="13077" max="13077" width="4.140625" style="22" customWidth="1"/>
    <col min="13078" max="13078" width="25.7109375" style="22" customWidth="1"/>
    <col min="13079" max="13311" width="11.42578125" style="22"/>
    <col min="13312" max="13312" width="7.28515625" style="22" customWidth="1"/>
    <col min="13313" max="13313" width="11.42578125" style="22"/>
    <col min="13314" max="13314" width="23.140625" style="22" customWidth="1"/>
    <col min="13315" max="13315" width="11.42578125" style="22"/>
    <col min="13316" max="13316" width="2.140625" style="22" bestFit="1" customWidth="1"/>
    <col min="13317" max="13317" width="23.140625" style="22" customWidth="1"/>
    <col min="13318" max="13318" width="3.28515625" style="22" bestFit="1" customWidth="1"/>
    <col min="13319" max="13319" width="42.140625" style="22" customWidth="1"/>
    <col min="13320" max="13320" width="4.42578125" style="22" customWidth="1"/>
    <col min="13321" max="13321" width="11.42578125" style="22"/>
    <col min="13322" max="13322" width="2.140625" style="22" bestFit="1" customWidth="1"/>
    <col min="13323" max="13323" width="20.5703125" style="22" customWidth="1"/>
    <col min="13324" max="13324" width="3.28515625" style="22" bestFit="1" customWidth="1"/>
    <col min="13325" max="13325" width="28.140625" style="22" customWidth="1"/>
    <col min="13326" max="13326" width="6.85546875" style="22" customWidth="1"/>
    <col min="13327" max="13327" width="13.42578125" style="22" customWidth="1"/>
    <col min="13328" max="13331" width="11.42578125" style="22"/>
    <col min="13332" max="13332" width="26.5703125" style="22" customWidth="1"/>
    <col min="13333" max="13333" width="4.140625" style="22" customWidth="1"/>
    <col min="13334" max="13334" width="25.7109375" style="22" customWidth="1"/>
    <col min="13335" max="13567" width="11.42578125" style="22"/>
    <col min="13568" max="13568" width="7.28515625" style="22" customWidth="1"/>
    <col min="13569" max="13569" width="11.42578125" style="22"/>
    <col min="13570" max="13570" width="23.140625" style="22" customWidth="1"/>
    <col min="13571" max="13571" width="11.42578125" style="22"/>
    <col min="13572" max="13572" width="2.140625" style="22" bestFit="1" customWidth="1"/>
    <col min="13573" max="13573" width="23.140625" style="22" customWidth="1"/>
    <col min="13574" max="13574" width="3.28515625" style="22" bestFit="1" customWidth="1"/>
    <col min="13575" max="13575" width="42.140625" style="22" customWidth="1"/>
    <col min="13576" max="13576" width="4.42578125" style="22" customWidth="1"/>
    <col min="13577" max="13577" width="11.42578125" style="22"/>
    <col min="13578" max="13578" width="2.140625" style="22" bestFit="1" customWidth="1"/>
    <col min="13579" max="13579" width="20.5703125" style="22" customWidth="1"/>
    <col min="13580" max="13580" width="3.28515625" style="22" bestFit="1" customWidth="1"/>
    <col min="13581" max="13581" width="28.140625" style="22" customWidth="1"/>
    <col min="13582" max="13582" width="6.85546875" style="22" customWidth="1"/>
    <col min="13583" max="13583" width="13.42578125" style="22" customWidth="1"/>
    <col min="13584" max="13587" width="11.42578125" style="22"/>
    <col min="13588" max="13588" width="26.5703125" style="22" customWidth="1"/>
    <col min="13589" max="13589" width="4.140625" style="22" customWidth="1"/>
    <col min="13590" max="13590" width="25.7109375" style="22" customWidth="1"/>
    <col min="13591" max="13823" width="11.42578125" style="22"/>
    <col min="13824" max="13824" width="7.28515625" style="22" customWidth="1"/>
    <col min="13825" max="13825" width="11.42578125" style="22"/>
    <col min="13826" max="13826" width="23.140625" style="22" customWidth="1"/>
    <col min="13827" max="13827" width="11.42578125" style="22"/>
    <col min="13828" max="13828" width="2.140625" style="22" bestFit="1" customWidth="1"/>
    <col min="13829" max="13829" width="23.140625" style="22" customWidth="1"/>
    <col min="13830" max="13830" width="3.28515625" style="22" bestFit="1" customWidth="1"/>
    <col min="13831" max="13831" width="42.140625" style="22" customWidth="1"/>
    <col min="13832" max="13832" width="4.42578125" style="22" customWidth="1"/>
    <col min="13833" max="13833" width="11.42578125" style="22"/>
    <col min="13834" max="13834" width="2.140625" style="22" bestFit="1" customWidth="1"/>
    <col min="13835" max="13835" width="20.5703125" style="22" customWidth="1"/>
    <col min="13836" max="13836" width="3.28515625" style="22" bestFit="1" customWidth="1"/>
    <col min="13837" max="13837" width="28.140625" style="22" customWidth="1"/>
    <col min="13838" max="13838" width="6.85546875" style="22" customWidth="1"/>
    <col min="13839" max="13839" width="13.42578125" style="22" customWidth="1"/>
    <col min="13840" max="13843" width="11.42578125" style="22"/>
    <col min="13844" max="13844" width="26.5703125" style="22" customWidth="1"/>
    <col min="13845" max="13845" width="4.140625" style="22" customWidth="1"/>
    <col min="13846" max="13846" width="25.7109375" style="22" customWidth="1"/>
    <col min="13847" max="14079" width="11.42578125" style="22"/>
    <col min="14080" max="14080" width="7.28515625" style="22" customWidth="1"/>
    <col min="14081" max="14081" width="11.42578125" style="22"/>
    <col min="14082" max="14082" width="23.140625" style="22" customWidth="1"/>
    <col min="14083" max="14083" width="11.42578125" style="22"/>
    <col min="14084" max="14084" width="2.140625" style="22" bestFit="1" customWidth="1"/>
    <col min="14085" max="14085" width="23.140625" style="22" customWidth="1"/>
    <col min="14086" max="14086" width="3.28515625" style="22" bestFit="1" customWidth="1"/>
    <col min="14087" max="14087" width="42.140625" style="22" customWidth="1"/>
    <col min="14088" max="14088" width="4.42578125" style="22" customWidth="1"/>
    <col min="14089" max="14089" width="11.42578125" style="22"/>
    <col min="14090" max="14090" width="2.140625" style="22" bestFit="1" customWidth="1"/>
    <col min="14091" max="14091" width="20.5703125" style="22" customWidth="1"/>
    <col min="14092" max="14092" width="3.28515625" style="22" bestFit="1" customWidth="1"/>
    <col min="14093" max="14093" width="28.140625" style="22" customWidth="1"/>
    <col min="14094" max="14094" width="6.85546875" style="22" customWidth="1"/>
    <col min="14095" max="14095" width="13.42578125" style="22" customWidth="1"/>
    <col min="14096" max="14099" width="11.42578125" style="22"/>
    <col min="14100" max="14100" width="26.5703125" style="22" customWidth="1"/>
    <col min="14101" max="14101" width="4.140625" style="22" customWidth="1"/>
    <col min="14102" max="14102" width="25.7109375" style="22" customWidth="1"/>
    <col min="14103" max="14335" width="11.42578125" style="22"/>
    <col min="14336" max="14336" width="7.28515625" style="22" customWidth="1"/>
    <col min="14337" max="14337" width="11.42578125" style="22"/>
    <col min="14338" max="14338" width="23.140625" style="22" customWidth="1"/>
    <col min="14339" max="14339" width="11.42578125" style="22"/>
    <col min="14340" max="14340" width="2.140625" style="22" bestFit="1" customWidth="1"/>
    <col min="14341" max="14341" width="23.140625" style="22" customWidth="1"/>
    <col min="14342" max="14342" width="3.28515625" style="22" bestFit="1" customWidth="1"/>
    <col min="14343" max="14343" width="42.140625" style="22" customWidth="1"/>
    <col min="14344" max="14344" width="4.42578125" style="22" customWidth="1"/>
    <col min="14345" max="14345" width="11.42578125" style="22"/>
    <col min="14346" max="14346" width="2.140625" style="22" bestFit="1" customWidth="1"/>
    <col min="14347" max="14347" width="20.5703125" style="22" customWidth="1"/>
    <col min="14348" max="14348" width="3.28515625" style="22" bestFit="1" customWidth="1"/>
    <col min="14349" max="14349" width="28.140625" style="22" customWidth="1"/>
    <col min="14350" max="14350" width="6.85546875" style="22" customWidth="1"/>
    <col min="14351" max="14351" width="13.42578125" style="22" customWidth="1"/>
    <col min="14352" max="14355" width="11.42578125" style="22"/>
    <col min="14356" max="14356" width="26.5703125" style="22" customWidth="1"/>
    <col min="14357" max="14357" width="4.140625" style="22" customWidth="1"/>
    <col min="14358" max="14358" width="25.7109375" style="22" customWidth="1"/>
    <col min="14359" max="14591" width="11.42578125" style="22"/>
    <col min="14592" max="14592" width="7.28515625" style="22" customWidth="1"/>
    <col min="14593" max="14593" width="11.42578125" style="22"/>
    <col min="14594" max="14594" width="23.140625" style="22" customWidth="1"/>
    <col min="14595" max="14595" width="11.42578125" style="22"/>
    <col min="14596" max="14596" width="2.140625" style="22" bestFit="1" customWidth="1"/>
    <col min="14597" max="14597" width="23.140625" style="22" customWidth="1"/>
    <col min="14598" max="14598" width="3.28515625" style="22" bestFit="1" customWidth="1"/>
    <col min="14599" max="14599" width="42.140625" style="22" customWidth="1"/>
    <col min="14600" max="14600" width="4.42578125" style="22" customWidth="1"/>
    <col min="14601" max="14601" width="11.42578125" style="22"/>
    <col min="14602" max="14602" width="2.140625" style="22" bestFit="1" customWidth="1"/>
    <col min="14603" max="14603" width="20.5703125" style="22" customWidth="1"/>
    <col min="14604" max="14604" width="3.28515625" style="22" bestFit="1" customWidth="1"/>
    <col min="14605" max="14605" width="28.140625" style="22" customWidth="1"/>
    <col min="14606" max="14606" width="6.85546875" style="22" customWidth="1"/>
    <col min="14607" max="14607" width="13.42578125" style="22" customWidth="1"/>
    <col min="14608" max="14611" width="11.42578125" style="22"/>
    <col min="14612" max="14612" width="26.5703125" style="22" customWidth="1"/>
    <col min="14613" max="14613" width="4.140625" style="22" customWidth="1"/>
    <col min="14614" max="14614" width="25.7109375" style="22" customWidth="1"/>
    <col min="14615" max="14847" width="11.42578125" style="22"/>
    <col min="14848" max="14848" width="7.28515625" style="22" customWidth="1"/>
    <col min="14849" max="14849" width="11.42578125" style="22"/>
    <col min="14850" max="14850" width="23.140625" style="22" customWidth="1"/>
    <col min="14851" max="14851" width="11.42578125" style="22"/>
    <col min="14852" max="14852" width="2.140625" style="22" bestFit="1" customWidth="1"/>
    <col min="14853" max="14853" width="23.140625" style="22" customWidth="1"/>
    <col min="14854" max="14854" width="3.28515625" style="22" bestFit="1" customWidth="1"/>
    <col min="14855" max="14855" width="42.140625" style="22" customWidth="1"/>
    <col min="14856" max="14856" width="4.42578125" style="22" customWidth="1"/>
    <col min="14857" max="14857" width="11.42578125" style="22"/>
    <col min="14858" max="14858" width="2.140625" style="22" bestFit="1" customWidth="1"/>
    <col min="14859" max="14859" width="20.5703125" style="22" customWidth="1"/>
    <col min="14860" max="14860" width="3.28515625" style="22" bestFit="1" customWidth="1"/>
    <col min="14861" max="14861" width="28.140625" style="22" customWidth="1"/>
    <col min="14862" max="14862" width="6.85546875" style="22" customWidth="1"/>
    <col min="14863" max="14863" width="13.42578125" style="22" customWidth="1"/>
    <col min="14864" max="14867" width="11.42578125" style="22"/>
    <col min="14868" max="14868" width="26.5703125" style="22" customWidth="1"/>
    <col min="14869" max="14869" width="4.140625" style="22" customWidth="1"/>
    <col min="14870" max="14870" width="25.7109375" style="22" customWidth="1"/>
    <col min="14871" max="15103" width="11.42578125" style="22"/>
    <col min="15104" max="15104" width="7.28515625" style="22" customWidth="1"/>
    <col min="15105" max="15105" width="11.42578125" style="22"/>
    <col min="15106" max="15106" width="23.140625" style="22" customWidth="1"/>
    <col min="15107" max="15107" width="11.42578125" style="22"/>
    <col min="15108" max="15108" width="2.140625" style="22" bestFit="1" customWidth="1"/>
    <col min="15109" max="15109" width="23.140625" style="22" customWidth="1"/>
    <col min="15110" max="15110" width="3.28515625" style="22" bestFit="1" customWidth="1"/>
    <col min="15111" max="15111" width="42.140625" style="22" customWidth="1"/>
    <col min="15112" max="15112" width="4.42578125" style="22" customWidth="1"/>
    <col min="15113" max="15113" width="11.42578125" style="22"/>
    <col min="15114" max="15114" width="2.140625" style="22" bestFit="1" customWidth="1"/>
    <col min="15115" max="15115" width="20.5703125" style="22" customWidth="1"/>
    <col min="15116" max="15116" width="3.28515625" style="22" bestFit="1" customWidth="1"/>
    <col min="15117" max="15117" width="28.140625" style="22" customWidth="1"/>
    <col min="15118" max="15118" width="6.85546875" style="22" customWidth="1"/>
    <col min="15119" max="15119" width="13.42578125" style="22" customWidth="1"/>
    <col min="15120" max="15123" width="11.42578125" style="22"/>
    <col min="15124" max="15124" width="26.5703125" style="22" customWidth="1"/>
    <col min="15125" max="15125" width="4.140625" style="22" customWidth="1"/>
    <col min="15126" max="15126" width="25.7109375" style="22" customWidth="1"/>
    <col min="15127" max="15359" width="11.42578125" style="22"/>
    <col min="15360" max="15360" width="7.28515625" style="22" customWidth="1"/>
    <col min="15361" max="15361" width="11.42578125" style="22"/>
    <col min="15362" max="15362" width="23.140625" style="22" customWidth="1"/>
    <col min="15363" max="15363" width="11.42578125" style="22"/>
    <col min="15364" max="15364" width="2.140625" style="22" bestFit="1" customWidth="1"/>
    <col min="15365" max="15365" width="23.140625" style="22" customWidth="1"/>
    <col min="15366" max="15366" width="3.28515625" style="22" bestFit="1" customWidth="1"/>
    <col min="15367" max="15367" width="42.140625" style="22" customWidth="1"/>
    <col min="15368" max="15368" width="4.42578125" style="22" customWidth="1"/>
    <col min="15369" max="15369" width="11.42578125" style="22"/>
    <col min="15370" max="15370" width="2.140625" style="22" bestFit="1" customWidth="1"/>
    <col min="15371" max="15371" width="20.5703125" style="22" customWidth="1"/>
    <col min="15372" max="15372" width="3.28515625" style="22" bestFit="1" customWidth="1"/>
    <col min="15373" max="15373" width="28.140625" style="22" customWidth="1"/>
    <col min="15374" max="15374" width="6.85546875" style="22" customWidth="1"/>
    <col min="15375" max="15375" width="13.42578125" style="22" customWidth="1"/>
    <col min="15376" max="15379" width="11.42578125" style="22"/>
    <col min="15380" max="15380" width="26.5703125" style="22" customWidth="1"/>
    <col min="15381" max="15381" width="4.140625" style="22" customWidth="1"/>
    <col min="15382" max="15382" width="25.7109375" style="22" customWidth="1"/>
    <col min="15383" max="15615" width="11.42578125" style="22"/>
    <col min="15616" max="15616" width="7.28515625" style="22" customWidth="1"/>
    <col min="15617" max="15617" width="11.42578125" style="22"/>
    <col min="15618" max="15618" width="23.140625" style="22" customWidth="1"/>
    <col min="15619" max="15619" width="11.42578125" style="22"/>
    <col min="15620" max="15620" width="2.140625" style="22" bestFit="1" customWidth="1"/>
    <col min="15621" max="15621" width="23.140625" style="22" customWidth="1"/>
    <col min="15622" max="15622" width="3.28515625" style="22" bestFit="1" customWidth="1"/>
    <col min="15623" max="15623" width="42.140625" style="22" customWidth="1"/>
    <col min="15624" max="15624" width="4.42578125" style="22" customWidth="1"/>
    <col min="15625" max="15625" width="11.42578125" style="22"/>
    <col min="15626" max="15626" width="2.140625" style="22" bestFit="1" customWidth="1"/>
    <col min="15627" max="15627" width="20.5703125" style="22" customWidth="1"/>
    <col min="15628" max="15628" width="3.28515625" style="22" bestFit="1" customWidth="1"/>
    <col min="15629" max="15629" width="28.140625" style="22" customWidth="1"/>
    <col min="15630" max="15630" width="6.85546875" style="22" customWidth="1"/>
    <col min="15631" max="15631" width="13.42578125" style="22" customWidth="1"/>
    <col min="15632" max="15635" width="11.42578125" style="22"/>
    <col min="15636" max="15636" width="26.5703125" style="22" customWidth="1"/>
    <col min="15637" max="15637" width="4.140625" style="22" customWidth="1"/>
    <col min="15638" max="15638" width="25.7109375" style="22" customWidth="1"/>
    <col min="15639" max="15871" width="11.42578125" style="22"/>
    <col min="15872" max="15872" width="7.28515625" style="22" customWidth="1"/>
    <col min="15873" max="15873" width="11.42578125" style="22"/>
    <col min="15874" max="15874" width="23.140625" style="22" customWidth="1"/>
    <col min="15875" max="15875" width="11.42578125" style="22"/>
    <col min="15876" max="15876" width="2.140625" style="22" bestFit="1" customWidth="1"/>
    <col min="15877" max="15877" width="23.140625" style="22" customWidth="1"/>
    <col min="15878" max="15878" width="3.28515625" style="22" bestFit="1" customWidth="1"/>
    <col min="15879" max="15879" width="42.140625" style="22" customWidth="1"/>
    <col min="15880" max="15880" width="4.42578125" style="22" customWidth="1"/>
    <col min="15881" max="15881" width="11.42578125" style="22"/>
    <col min="15882" max="15882" width="2.140625" style="22" bestFit="1" customWidth="1"/>
    <col min="15883" max="15883" width="20.5703125" style="22" customWidth="1"/>
    <col min="15884" max="15884" width="3.28515625" style="22" bestFit="1" customWidth="1"/>
    <col min="15885" max="15885" width="28.140625" style="22" customWidth="1"/>
    <col min="15886" max="15886" width="6.85546875" style="22" customWidth="1"/>
    <col min="15887" max="15887" width="13.42578125" style="22" customWidth="1"/>
    <col min="15888" max="15891" width="11.42578125" style="22"/>
    <col min="15892" max="15892" width="26.5703125" style="22" customWidth="1"/>
    <col min="15893" max="15893" width="4.140625" style="22" customWidth="1"/>
    <col min="15894" max="15894" width="25.7109375" style="22" customWidth="1"/>
    <col min="15895" max="16127" width="11.42578125" style="22"/>
    <col min="16128" max="16128" width="7.28515625" style="22" customWidth="1"/>
    <col min="16129" max="16129" width="11.42578125" style="22"/>
    <col min="16130" max="16130" width="23.140625" style="22" customWidth="1"/>
    <col min="16131" max="16131" width="11.42578125" style="22"/>
    <col min="16132" max="16132" width="2.140625" style="22" bestFit="1" customWidth="1"/>
    <col min="16133" max="16133" width="23.140625" style="22" customWidth="1"/>
    <col min="16134" max="16134" width="3.28515625" style="22" bestFit="1" customWidth="1"/>
    <col min="16135" max="16135" width="42.140625" style="22" customWidth="1"/>
    <col min="16136" max="16136" width="4.42578125" style="22" customWidth="1"/>
    <col min="16137" max="16137" width="11.42578125" style="22"/>
    <col min="16138" max="16138" width="2.140625" style="22" bestFit="1" customWidth="1"/>
    <col min="16139" max="16139" width="20.5703125" style="22" customWidth="1"/>
    <col min="16140" max="16140" width="3.28515625" style="22" bestFit="1" customWidth="1"/>
    <col min="16141" max="16141" width="28.140625" style="22" customWidth="1"/>
    <col min="16142" max="16142" width="6.85546875" style="22" customWidth="1"/>
    <col min="16143" max="16143" width="13.42578125" style="22" customWidth="1"/>
    <col min="16144" max="16147" width="11.42578125" style="22"/>
    <col min="16148" max="16148" width="26.5703125" style="22" customWidth="1"/>
    <col min="16149" max="16149" width="4.140625" style="22" customWidth="1"/>
    <col min="16150" max="16150" width="25.7109375" style="22" customWidth="1"/>
    <col min="16151" max="16384" width="11.42578125" style="22"/>
  </cols>
  <sheetData>
    <row r="1" spans="1:16" ht="15.75" customHeight="1">
      <c r="A1" s="20" t="s">
        <v>434</v>
      </c>
      <c r="B1" s="20" t="s">
        <v>434</v>
      </c>
      <c r="C1" s="122" t="s">
        <v>435</v>
      </c>
      <c r="D1" s="122"/>
      <c r="E1" s="122"/>
      <c r="F1" s="122"/>
      <c r="G1" s="122"/>
      <c r="H1" s="122"/>
      <c r="I1" s="122"/>
      <c r="J1" s="122"/>
      <c r="K1" s="122"/>
      <c r="L1" s="122"/>
      <c r="M1" s="21" t="s">
        <v>434</v>
      </c>
      <c r="N1" s="20" t="s">
        <v>434</v>
      </c>
      <c r="O1" s="123" t="s">
        <v>436</v>
      </c>
      <c r="P1" s="123"/>
    </row>
    <row r="2" spans="1:16">
      <c r="A2" s="23" t="s">
        <v>437</v>
      </c>
      <c r="C2" s="23"/>
      <c r="E2" s="23" t="s">
        <v>438</v>
      </c>
      <c r="I2" s="26" t="s">
        <v>439</v>
      </c>
      <c r="M2" s="27" t="s">
        <v>440</v>
      </c>
    </row>
    <row r="3" spans="1:16" ht="30.75" customHeight="1">
      <c r="A3" s="28" t="s">
        <v>441</v>
      </c>
      <c r="B3" s="28" t="s">
        <v>442</v>
      </c>
      <c r="C3" s="29" t="s">
        <v>443</v>
      </c>
      <c r="D3" s="106" t="s">
        <v>444</v>
      </c>
      <c r="E3" s="124" t="s">
        <v>445</v>
      </c>
      <c r="F3" s="124"/>
      <c r="G3" s="124" t="s">
        <v>446</v>
      </c>
      <c r="H3" s="124"/>
      <c r="I3" s="124" t="s">
        <v>447</v>
      </c>
      <c r="J3" s="124"/>
      <c r="K3" s="124" t="s">
        <v>448</v>
      </c>
      <c r="L3" s="124"/>
      <c r="M3" s="27" t="s">
        <v>449</v>
      </c>
      <c r="O3" s="30" t="s">
        <v>450</v>
      </c>
      <c r="P3" s="31" t="s">
        <v>451</v>
      </c>
    </row>
    <row r="4" spans="1:16">
      <c r="A4" s="22" t="s">
        <v>433</v>
      </c>
      <c r="C4" s="32" t="s">
        <v>452</v>
      </c>
      <c r="D4" s="107" t="s">
        <v>453</v>
      </c>
      <c r="E4" s="126" t="s">
        <v>454</v>
      </c>
      <c r="F4" s="126"/>
      <c r="G4" s="126" t="s">
        <v>455</v>
      </c>
      <c r="H4" s="126"/>
      <c r="I4" s="126" t="s">
        <v>453</v>
      </c>
      <c r="J4" s="126"/>
      <c r="K4" s="126"/>
      <c r="L4" s="126"/>
      <c r="M4" s="22" t="s">
        <v>456</v>
      </c>
      <c r="O4" s="30" t="s">
        <v>457</v>
      </c>
      <c r="P4" s="33" t="s">
        <v>458</v>
      </c>
    </row>
    <row r="5" spans="1:16">
      <c r="A5" s="22" t="s">
        <v>433</v>
      </c>
      <c r="B5" s="34" t="s">
        <v>459</v>
      </c>
      <c r="D5" s="34" t="s">
        <v>460</v>
      </c>
      <c r="E5" s="36"/>
      <c r="F5" s="35"/>
      <c r="G5" s="36"/>
      <c r="H5" s="35"/>
      <c r="I5" s="37"/>
      <c r="J5" s="35"/>
      <c r="K5" s="35"/>
      <c r="L5" s="35"/>
      <c r="M5" s="22"/>
    </row>
    <row r="6" spans="1:16" ht="15" hidden="1">
      <c r="A6" s="22" t="s">
        <v>433</v>
      </c>
      <c r="B6" s="38" t="s">
        <v>461</v>
      </c>
      <c r="C6" s="39"/>
      <c r="D6" s="40"/>
      <c r="E6" s="41"/>
      <c r="F6" s="41"/>
      <c r="G6" s="41"/>
      <c r="H6" s="41"/>
      <c r="I6" s="42"/>
      <c r="J6" s="41"/>
      <c r="K6" s="41"/>
      <c r="L6" s="41"/>
      <c r="M6" s="22"/>
      <c r="O6" s="123" t="s">
        <v>436</v>
      </c>
      <c r="P6" s="123"/>
    </row>
    <row r="7" spans="1:16" hidden="1">
      <c r="A7" s="22" t="s">
        <v>433</v>
      </c>
      <c r="C7" s="43"/>
      <c r="D7" s="44" t="s">
        <v>462</v>
      </c>
      <c r="E7" s="45" t="s">
        <v>463</v>
      </c>
      <c r="F7" s="35"/>
      <c r="G7" s="45" t="s">
        <v>463</v>
      </c>
      <c r="H7" s="35"/>
      <c r="I7" s="37"/>
      <c r="J7" s="35"/>
      <c r="K7" s="35"/>
      <c r="L7" s="35"/>
      <c r="M7" s="22"/>
    </row>
    <row r="8" spans="1:16" hidden="1">
      <c r="A8" s="22" t="s">
        <v>433</v>
      </c>
      <c r="C8" s="43"/>
      <c r="D8" s="44" t="s">
        <v>464</v>
      </c>
      <c r="E8" s="45" t="s">
        <v>465</v>
      </c>
      <c r="F8" s="35"/>
      <c r="G8" s="45" t="s">
        <v>465</v>
      </c>
      <c r="H8" s="35"/>
      <c r="I8" s="37"/>
      <c r="J8" s="35"/>
      <c r="K8" s="35"/>
      <c r="L8" s="35"/>
      <c r="M8" s="22"/>
    </row>
    <row r="9" spans="1:16" hidden="1">
      <c r="A9" s="22" t="s">
        <v>433</v>
      </c>
      <c r="C9" s="43"/>
      <c r="D9" s="44" t="s">
        <v>466</v>
      </c>
      <c r="E9" s="45" t="s">
        <v>467</v>
      </c>
      <c r="F9" s="35"/>
      <c r="G9" s="45" t="s">
        <v>467</v>
      </c>
      <c r="H9" s="35"/>
      <c r="I9" s="37"/>
      <c r="J9" s="35"/>
      <c r="K9" s="35"/>
      <c r="L9" s="35"/>
      <c r="M9" s="22"/>
    </row>
    <row r="10" spans="1:16" hidden="1">
      <c r="A10" s="22" t="s">
        <v>433</v>
      </c>
      <c r="C10" s="43"/>
      <c r="D10" s="44" t="s">
        <v>468</v>
      </c>
      <c r="E10" s="45" t="s">
        <v>469</v>
      </c>
      <c r="F10" s="35"/>
      <c r="G10" s="45" t="s">
        <v>469</v>
      </c>
      <c r="H10" s="35"/>
      <c r="I10" s="37"/>
      <c r="J10" s="35"/>
      <c r="K10" s="35"/>
      <c r="L10" s="35"/>
      <c r="M10" s="22"/>
    </row>
    <row r="11" spans="1:16" hidden="1">
      <c r="A11" s="22" t="s">
        <v>433</v>
      </c>
      <c r="C11" s="43"/>
      <c r="D11" s="44" t="s">
        <v>470</v>
      </c>
      <c r="E11" s="45" t="s">
        <v>471</v>
      </c>
      <c r="F11" s="35"/>
      <c r="G11" s="45" t="s">
        <v>471</v>
      </c>
      <c r="H11" s="35"/>
      <c r="I11" s="37"/>
      <c r="J11" s="35"/>
      <c r="K11" s="35"/>
      <c r="L11" s="35"/>
      <c r="M11" s="22"/>
    </row>
    <row r="12" spans="1:16" hidden="1">
      <c r="A12" s="22" t="s">
        <v>433</v>
      </c>
      <c r="C12" s="43"/>
      <c r="D12" s="44" t="s">
        <v>472</v>
      </c>
      <c r="E12" s="45" t="s">
        <v>473</v>
      </c>
      <c r="F12" s="35"/>
      <c r="G12" s="45" t="s">
        <v>474</v>
      </c>
      <c r="H12" s="35"/>
      <c r="I12" s="37"/>
      <c r="J12" s="35"/>
      <c r="K12" s="35"/>
      <c r="L12" s="35"/>
      <c r="M12" s="22"/>
    </row>
    <row r="13" spans="1:16" hidden="1">
      <c r="A13" s="22" t="s">
        <v>433</v>
      </c>
      <c r="C13" s="43"/>
      <c r="D13" s="44" t="s">
        <v>475</v>
      </c>
      <c r="E13" s="45" t="s">
        <v>476</v>
      </c>
      <c r="F13" s="35"/>
      <c r="G13" s="45" t="s">
        <v>476</v>
      </c>
      <c r="H13" s="35"/>
      <c r="I13" s="37"/>
      <c r="J13" s="35"/>
      <c r="K13" s="35"/>
      <c r="L13" s="35"/>
      <c r="M13" s="22"/>
    </row>
    <row r="14" spans="1:16" hidden="1">
      <c r="A14" s="22" t="s">
        <v>433</v>
      </c>
      <c r="C14" s="43"/>
      <c r="D14" s="44" t="s">
        <v>477</v>
      </c>
      <c r="E14" s="45" t="s">
        <v>478</v>
      </c>
      <c r="F14" s="35"/>
      <c r="G14" s="45" t="s">
        <v>479</v>
      </c>
      <c r="H14" s="35"/>
      <c r="I14" s="37"/>
      <c r="J14" s="35"/>
      <c r="K14" s="35"/>
      <c r="L14" s="35"/>
      <c r="M14" s="46"/>
      <c r="N14" s="46"/>
    </row>
    <row r="15" spans="1:16" hidden="1">
      <c r="A15" s="22" t="s">
        <v>433</v>
      </c>
      <c r="B15" s="43"/>
      <c r="D15" s="44" t="s">
        <v>480</v>
      </c>
      <c r="E15" s="45" t="s">
        <v>481</v>
      </c>
      <c r="F15" s="35"/>
      <c r="G15" s="45" t="s">
        <v>481</v>
      </c>
      <c r="H15" s="35"/>
      <c r="I15" s="37"/>
      <c r="J15" s="35"/>
      <c r="K15" s="35"/>
      <c r="L15" s="35"/>
      <c r="M15" s="46"/>
      <c r="N15" s="46"/>
    </row>
    <row r="16" spans="1:16" hidden="1">
      <c r="A16" s="22" t="s">
        <v>433</v>
      </c>
      <c r="B16" s="43"/>
      <c r="D16" s="44" t="s">
        <v>482</v>
      </c>
      <c r="E16" s="45" t="s">
        <v>483</v>
      </c>
      <c r="F16" s="47"/>
      <c r="G16" s="45" t="s">
        <v>483</v>
      </c>
      <c r="H16" s="47"/>
      <c r="I16" s="48"/>
      <c r="J16" s="35"/>
      <c r="K16" s="35"/>
      <c r="L16" s="47"/>
      <c r="M16" s="46"/>
      <c r="N16" s="46"/>
    </row>
    <row r="17" spans="1:14" hidden="1">
      <c r="A17" s="22" t="s">
        <v>433</v>
      </c>
      <c r="B17" s="43"/>
      <c r="D17" s="44" t="s">
        <v>484</v>
      </c>
      <c r="E17" s="45" t="s">
        <v>485</v>
      </c>
      <c r="F17" s="35"/>
      <c r="G17" s="45" t="s">
        <v>485</v>
      </c>
      <c r="H17" s="35"/>
      <c r="I17" s="37"/>
      <c r="J17" s="35"/>
      <c r="K17" s="35"/>
      <c r="L17" s="35"/>
      <c r="M17" s="46"/>
      <c r="N17" s="46"/>
    </row>
    <row r="18" spans="1:14" hidden="1">
      <c r="A18" s="22" t="s">
        <v>433</v>
      </c>
      <c r="B18" s="43"/>
      <c r="D18" s="44" t="s">
        <v>486</v>
      </c>
      <c r="E18" s="45" t="s">
        <v>487</v>
      </c>
      <c r="F18" s="35"/>
      <c r="G18" s="45" t="s">
        <v>487</v>
      </c>
      <c r="H18" s="35"/>
      <c r="I18" s="48"/>
      <c r="J18" s="35"/>
      <c r="K18" s="35"/>
      <c r="L18" s="35"/>
      <c r="M18" s="46"/>
      <c r="N18" s="46"/>
    </row>
    <row r="19" spans="1:14" hidden="1">
      <c r="A19" s="22" t="s">
        <v>433</v>
      </c>
      <c r="B19" s="43"/>
      <c r="D19" s="44" t="s">
        <v>488</v>
      </c>
      <c r="E19" s="45" t="s">
        <v>489</v>
      </c>
      <c r="F19" s="35"/>
      <c r="G19" s="45" t="s">
        <v>489</v>
      </c>
      <c r="H19" s="35"/>
      <c r="I19" s="37"/>
      <c r="J19" s="35"/>
      <c r="K19" s="35"/>
      <c r="L19" s="35"/>
      <c r="M19" s="46"/>
      <c r="N19" s="46"/>
    </row>
    <row r="20" spans="1:14" hidden="1">
      <c r="A20" s="22" t="s">
        <v>433</v>
      </c>
      <c r="B20" s="43"/>
      <c r="D20" s="44" t="s">
        <v>490</v>
      </c>
      <c r="E20" s="45" t="s">
        <v>491</v>
      </c>
      <c r="F20" s="35"/>
      <c r="G20" s="45" t="s">
        <v>491</v>
      </c>
      <c r="H20" s="35"/>
      <c r="I20" s="37"/>
      <c r="J20" s="35"/>
      <c r="K20" s="35"/>
      <c r="L20" s="35"/>
      <c r="M20" s="46"/>
      <c r="N20" s="46"/>
    </row>
    <row r="21" spans="1:14" hidden="1">
      <c r="A21" s="22" t="s">
        <v>433</v>
      </c>
      <c r="B21" s="43"/>
      <c r="D21" s="44" t="s">
        <v>492</v>
      </c>
      <c r="E21" s="45" t="s">
        <v>493</v>
      </c>
      <c r="F21" s="35"/>
      <c r="G21" s="45" t="s">
        <v>493</v>
      </c>
      <c r="H21" s="35"/>
      <c r="I21" s="37"/>
      <c r="J21" s="35"/>
      <c r="K21" s="35"/>
      <c r="L21" s="35"/>
      <c r="M21" s="46"/>
      <c r="N21" s="46"/>
    </row>
    <row r="22" spans="1:14" hidden="1">
      <c r="A22" s="22" t="s">
        <v>433</v>
      </c>
      <c r="B22" s="43"/>
      <c r="D22" s="44" t="s">
        <v>494</v>
      </c>
      <c r="E22" s="45" t="s">
        <v>495</v>
      </c>
      <c r="F22" s="35"/>
      <c r="G22" s="45" t="s">
        <v>496</v>
      </c>
      <c r="H22" s="35"/>
      <c r="I22" s="37"/>
      <c r="J22" s="35"/>
      <c r="K22" s="35"/>
      <c r="L22" s="35"/>
      <c r="M22" s="46"/>
      <c r="N22" s="46"/>
    </row>
    <row r="23" spans="1:14" hidden="1">
      <c r="A23" s="22" t="s">
        <v>433</v>
      </c>
      <c r="B23" s="43"/>
      <c r="D23" s="44" t="s">
        <v>497</v>
      </c>
      <c r="E23" s="45" t="s">
        <v>498</v>
      </c>
      <c r="F23" s="35"/>
      <c r="G23" s="45" t="s">
        <v>499</v>
      </c>
      <c r="H23" s="35"/>
      <c r="I23" s="37"/>
      <c r="J23" s="35"/>
      <c r="K23" s="35"/>
      <c r="L23" s="35"/>
      <c r="M23" s="46"/>
      <c r="N23" s="46"/>
    </row>
    <row r="24" spans="1:14" hidden="1">
      <c r="A24" s="22" t="s">
        <v>433</v>
      </c>
      <c r="B24" s="43"/>
      <c r="D24" s="44" t="s">
        <v>500</v>
      </c>
      <c r="E24" s="45" t="s">
        <v>501</v>
      </c>
      <c r="F24" s="35"/>
      <c r="G24" s="45" t="s">
        <v>502</v>
      </c>
      <c r="H24" s="35"/>
      <c r="I24" s="37"/>
      <c r="J24" s="35"/>
      <c r="K24" s="35"/>
      <c r="L24" s="35"/>
      <c r="M24" s="46"/>
      <c r="N24" s="46"/>
    </row>
    <row r="25" spans="1:14" hidden="1">
      <c r="A25" s="22" t="s">
        <v>433</v>
      </c>
      <c r="B25" s="43"/>
      <c r="D25" s="44" t="s">
        <v>503</v>
      </c>
      <c r="E25" s="45" t="s">
        <v>504</v>
      </c>
      <c r="F25" s="35"/>
      <c r="G25" s="45" t="s">
        <v>504</v>
      </c>
      <c r="H25" s="35"/>
      <c r="I25" s="48"/>
      <c r="J25" s="35"/>
      <c r="K25" s="35"/>
      <c r="L25" s="35"/>
      <c r="M25" s="46"/>
      <c r="N25" s="46"/>
    </row>
    <row r="26" spans="1:14" hidden="1">
      <c r="A26" s="22" t="s">
        <v>433</v>
      </c>
      <c r="B26" s="43"/>
      <c r="D26" s="44" t="s">
        <v>505</v>
      </c>
      <c r="E26" s="45" t="s">
        <v>506</v>
      </c>
      <c r="F26" s="35"/>
      <c r="G26" s="45" t="s">
        <v>506</v>
      </c>
      <c r="H26" s="35"/>
      <c r="I26" s="37"/>
      <c r="J26" s="35"/>
      <c r="K26" s="35"/>
      <c r="L26" s="35"/>
      <c r="M26" s="46"/>
      <c r="N26" s="46"/>
    </row>
    <row r="27" spans="1:14" hidden="1">
      <c r="A27" s="22" t="s">
        <v>433</v>
      </c>
      <c r="B27" s="43"/>
      <c r="D27" s="44" t="s">
        <v>507</v>
      </c>
      <c r="E27" s="45" t="s">
        <v>508</v>
      </c>
      <c r="F27" s="35"/>
      <c r="G27" s="45" t="s">
        <v>508</v>
      </c>
      <c r="H27" s="35"/>
      <c r="I27" s="37"/>
      <c r="J27" s="35"/>
      <c r="K27" s="35"/>
      <c r="L27" s="35"/>
      <c r="M27" s="46"/>
      <c r="N27" s="46"/>
    </row>
    <row r="28" spans="1:14" hidden="1">
      <c r="A28" s="22" t="s">
        <v>433</v>
      </c>
      <c r="B28" s="43"/>
      <c r="D28" s="44" t="s">
        <v>509</v>
      </c>
      <c r="E28" s="45" t="s">
        <v>510</v>
      </c>
      <c r="F28" s="35"/>
      <c r="G28" s="45" t="s">
        <v>510</v>
      </c>
      <c r="H28" s="35"/>
      <c r="I28" s="37"/>
      <c r="J28" s="35"/>
      <c r="K28" s="35"/>
      <c r="L28" s="35"/>
      <c r="M28" s="46"/>
      <c r="N28" s="46"/>
    </row>
    <row r="29" spans="1:14" hidden="1">
      <c r="A29" s="22" t="s">
        <v>433</v>
      </c>
      <c r="B29" s="43"/>
      <c r="D29" s="44" t="s">
        <v>511</v>
      </c>
      <c r="E29" s="45" t="s">
        <v>512</v>
      </c>
      <c r="F29" s="35"/>
      <c r="G29" s="45" t="s">
        <v>512</v>
      </c>
      <c r="H29" s="35"/>
      <c r="I29" s="37"/>
      <c r="J29" s="35"/>
      <c r="K29" s="35"/>
      <c r="L29" s="35"/>
      <c r="M29" s="46"/>
      <c r="N29" s="46"/>
    </row>
    <row r="30" spans="1:14" hidden="1">
      <c r="A30" s="22" t="s">
        <v>433</v>
      </c>
      <c r="B30" s="43"/>
      <c r="D30" s="44" t="s">
        <v>513</v>
      </c>
      <c r="E30" s="45" t="s">
        <v>514</v>
      </c>
      <c r="F30" s="35"/>
      <c r="G30" s="45" t="s">
        <v>514</v>
      </c>
      <c r="H30" s="35"/>
      <c r="I30" s="37"/>
      <c r="J30" s="35"/>
      <c r="K30" s="35"/>
      <c r="L30" s="35"/>
      <c r="M30" s="46"/>
      <c r="N30" s="46"/>
    </row>
    <row r="31" spans="1:14" hidden="1">
      <c r="A31" s="22" t="s">
        <v>433</v>
      </c>
      <c r="B31" s="43"/>
      <c r="D31" s="44" t="s">
        <v>515</v>
      </c>
      <c r="E31" s="45" t="s">
        <v>516</v>
      </c>
      <c r="F31" s="35"/>
      <c r="G31" s="45" t="s">
        <v>516</v>
      </c>
      <c r="H31" s="35"/>
      <c r="I31" s="37"/>
      <c r="J31" s="35"/>
      <c r="K31" s="35"/>
      <c r="L31" s="35"/>
      <c r="M31" s="46"/>
      <c r="N31" s="46"/>
    </row>
    <row r="32" spans="1:14" hidden="1">
      <c r="A32" s="22" t="s">
        <v>433</v>
      </c>
      <c r="B32" s="43"/>
      <c r="D32" s="44" t="s">
        <v>517</v>
      </c>
      <c r="E32" s="45" t="s">
        <v>518</v>
      </c>
      <c r="F32" s="35"/>
      <c r="G32" s="45" t="s">
        <v>518</v>
      </c>
      <c r="H32" s="35"/>
      <c r="I32" s="49"/>
      <c r="J32" s="35"/>
      <c r="K32" s="35"/>
      <c r="L32" s="35"/>
      <c r="M32" s="46"/>
      <c r="N32" s="46"/>
    </row>
    <row r="33" spans="1:14" hidden="1">
      <c r="A33" s="22" t="s">
        <v>433</v>
      </c>
      <c r="B33" s="43"/>
      <c r="D33" s="44" t="s">
        <v>519</v>
      </c>
      <c r="E33" s="45" t="s">
        <v>520</v>
      </c>
      <c r="F33" s="35"/>
      <c r="G33" s="45" t="s">
        <v>520</v>
      </c>
      <c r="H33" s="35"/>
      <c r="I33" s="37"/>
      <c r="J33" s="35"/>
      <c r="K33" s="35"/>
      <c r="L33" s="35"/>
      <c r="M33" s="46"/>
      <c r="N33" s="46"/>
    </row>
    <row r="34" spans="1:14" hidden="1">
      <c r="A34" s="22" t="s">
        <v>433</v>
      </c>
      <c r="B34" s="43"/>
      <c r="D34" s="44" t="s">
        <v>521</v>
      </c>
      <c r="E34" s="45" t="s">
        <v>522</v>
      </c>
      <c r="F34" s="35"/>
      <c r="G34" s="45" t="s">
        <v>522</v>
      </c>
      <c r="H34" s="35"/>
      <c r="I34" s="37"/>
      <c r="J34" s="35"/>
      <c r="K34" s="35"/>
      <c r="L34" s="35"/>
      <c r="M34" s="46"/>
      <c r="N34" s="46"/>
    </row>
    <row r="35" spans="1:14" hidden="1">
      <c r="A35" s="22" t="s">
        <v>433</v>
      </c>
      <c r="B35" s="43"/>
      <c r="D35" s="44" t="s">
        <v>523</v>
      </c>
      <c r="E35" s="45" t="s">
        <v>524</v>
      </c>
      <c r="F35" s="35"/>
      <c r="G35" s="45" t="s">
        <v>524</v>
      </c>
      <c r="H35" s="35"/>
      <c r="I35" s="37"/>
      <c r="J35" s="35"/>
      <c r="K35" s="35"/>
      <c r="L35" s="35"/>
      <c r="M35" s="46"/>
      <c r="N35" s="46"/>
    </row>
    <row r="36" spans="1:14" hidden="1">
      <c r="A36" s="22" t="s">
        <v>433</v>
      </c>
      <c r="B36" s="43"/>
      <c r="D36" s="44" t="s">
        <v>525</v>
      </c>
      <c r="E36" s="45" t="s">
        <v>526</v>
      </c>
      <c r="F36" s="35"/>
      <c r="G36" s="45" t="s">
        <v>526</v>
      </c>
      <c r="H36" s="35"/>
      <c r="I36" s="37"/>
      <c r="J36" s="35"/>
      <c r="K36" s="35"/>
      <c r="L36" s="35"/>
      <c r="M36" s="46"/>
      <c r="N36" s="46"/>
    </row>
    <row r="37" spans="1:14" hidden="1">
      <c r="A37" s="22" t="s">
        <v>433</v>
      </c>
      <c r="B37" s="43"/>
      <c r="D37" s="44" t="s">
        <v>527</v>
      </c>
      <c r="E37" s="45" t="s">
        <v>528</v>
      </c>
      <c r="F37" s="35"/>
      <c r="G37" s="45" t="s">
        <v>528</v>
      </c>
      <c r="H37" s="35"/>
      <c r="I37" s="37"/>
      <c r="J37" s="35"/>
      <c r="K37" s="35"/>
      <c r="L37" s="35"/>
      <c r="M37" s="46"/>
      <c r="N37" s="46"/>
    </row>
    <row r="38" spans="1:14" hidden="1">
      <c r="A38" s="22" t="s">
        <v>433</v>
      </c>
      <c r="B38" s="43"/>
      <c r="D38" s="44" t="s">
        <v>529</v>
      </c>
      <c r="E38" s="45" t="s">
        <v>530</v>
      </c>
      <c r="F38" s="35"/>
      <c r="G38" s="45" t="s">
        <v>530</v>
      </c>
      <c r="H38" s="35"/>
      <c r="I38" s="37"/>
      <c r="J38" s="35"/>
      <c r="K38" s="35"/>
      <c r="L38" s="35"/>
      <c r="M38" s="46"/>
      <c r="N38" s="46"/>
    </row>
    <row r="39" spans="1:14" hidden="1">
      <c r="A39" s="22" t="s">
        <v>433</v>
      </c>
      <c r="B39" s="43"/>
      <c r="D39" s="44" t="s">
        <v>531</v>
      </c>
      <c r="E39" s="45" t="s">
        <v>532</v>
      </c>
      <c r="F39" s="35"/>
      <c r="G39" s="45" t="s">
        <v>532</v>
      </c>
      <c r="H39" s="35"/>
      <c r="I39" s="37"/>
      <c r="J39" s="35"/>
      <c r="K39" s="35"/>
      <c r="L39" s="35"/>
      <c r="M39" s="46"/>
      <c r="N39" s="46"/>
    </row>
    <row r="40" spans="1:14" hidden="1">
      <c r="A40" s="22" t="s">
        <v>433</v>
      </c>
      <c r="B40" s="43"/>
      <c r="D40" s="44" t="s">
        <v>533</v>
      </c>
      <c r="E40" s="45" t="s">
        <v>534</v>
      </c>
      <c r="F40" s="35"/>
      <c r="G40" s="45" t="s">
        <v>534</v>
      </c>
      <c r="H40" s="35"/>
      <c r="I40" s="37"/>
      <c r="J40" s="35"/>
      <c r="K40" s="35"/>
      <c r="L40" s="35"/>
      <c r="M40" s="46"/>
      <c r="N40" s="46"/>
    </row>
    <row r="41" spans="1:14" hidden="1">
      <c r="A41" s="22" t="s">
        <v>433</v>
      </c>
      <c r="B41" s="43"/>
      <c r="D41" s="44" t="s">
        <v>535</v>
      </c>
      <c r="E41" s="45" t="s">
        <v>536</v>
      </c>
      <c r="F41" s="35"/>
      <c r="G41" s="45" t="s">
        <v>536</v>
      </c>
      <c r="H41" s="35"/>
      <c r="I41" s="37"/>
      <c r="J41" s="35"/>
      <c r="K41" s="35"/>
      <c r="L41" s="35"/>
      <c r="M41" s="46"/>
      <c r="N41" s="46"/>
    </row>
    <row r="42" spans="1:14" hidden="1">
      <c r="A42" s="22" t="s">
        <v>433</v>
      </c>
      <c r="B42" s="43"/>
      <c r="D42" s="44" t="s">
        <v>537</v>
      </c>
      <c r="E42" s="45" t="s">
        <v>538</v>
      </c>
      <c r="F42" s="35"/>
      <c r="G42" s="45" t="s">
        <v>538</v>
      </c>
      <c r="H42" s="35"/>
      <c r="I42" s="37"/>
      <c r="J42" s="35"/>
      <c r="K42" s="35"/>
      <c r="L42" s="35"/>
      <c r="M42" s="22"/>
    </row>
    <row r="43" spans="1:14" hidden="1">
      <c r="A43" s="22" t="s">
        <v>433</v>
      </c>
      <c r="B43" s="43"/>
      <c r="D43" s="44" t="s">
        <v>539</v>
      </c>
      <c r="E43" s="45" t="s">
        <v>540</v>
      </c>
      <c r="F43" s="35"/>
      <c r="G43" s="45" t="s">
        <v>541</v>
      </c>
      <c r="H43" s="35"/>
      <c r="I43" s="37"/>
      <c r="J43" s="35"/>
      <c r="K43" s="35"/>
      <c r="L43" s="35"/>
      <c r="M43" s="22"/>
    </row>
    <row r="44" spans="1:14" hidden="1">
      <c r="A44" s="22" t="s">
        <v>433</v>
      </c>
      <c r="B44" s="43"/>
      <c r="D44" s="44" t="s">
        <v>542</v>
      </c>
      <c r="E44" s="45" t="s">
        <v>540</v>
      </c>
      <c r="F44" s="35"/>
      <c r="G44" s="45" t="s">
        <v>543</v>
      </c>
      <c r="H44" s="35"/>
      <c r="I44" s="37"/>
      <c r="J44" s="35"/>
      <c r="K44" s="35"/>
      <c r="L44" s="35"/>
      <c r="M44" s="22"/>
    </row>
    <row r="45" spans="1:14" hidden="1">
      <c r="A45" s="22" t="s">
        <v>433</v>
      </c>
      <c r="B45" s="43"/>
      <c r="D45" s="44" t="s">
        <v>544</v>
      </c>
      <c r="E45" s="45" t="s">
        <v>545</v>
      </c>
      <c r="F45" s="35"/>
      <c r="G45" s="45" t="s">
        <v>545</v>
      </c>
      <c r="H45" s="35"/>
      <c r="I45" s="37"/>
      <c r="J45" s="35"/>
      <c r="K45" s="35"/>
      <c r="L45" s="35"/>
      <c r="M45" s="22"/>
    </row>
    <row r="46" spans="1:14" hidden="1">
      <c r="A46" s="22" t="s">
        <v>433</v>
      </c>
      <c r="B46" s="43"/>
      <c r="D46" s="44" t="s">
        <v>546</v>
      </c>
      <c r="E46" s="45" t="s">
        <v>547</v>
      </c>
      <c r="F46" s="35"/>
      <c r="G46" s="45" t="s">
        <v>547</v>
      </c>
      <c r="H46" s="35"/>
      <c r="I46" s="37"/>
      <c r="J46" s="35"/>
      <c r="K46" s="35"/>
      <c r="L46" s="35"/>
      <c r="M46" s="22"/>
    </row>
    <row r="47" spans="1:14" hidden="1">
      <c r="A47" s="22" t="s">
        <v>433</v>
      </c>
      <c r="B47" s="43"/>
      <c r="D47" s="44" t="s">
        <v>548</v>
      </c>
      <c r="E47" s="45" t="s">
        <v>549</v>
      </c>
      <c r="F47" s="35"/>
      <c r="G47" s="45" t="s">
        <v>549</v>
      </c>
      <c r="H47" s="35"/>
      <c r="I47" s="48"/>
      <c r="J47" s="35"/>
      <c r="K47" s="35"/>
      <c r="L47" s="35"/>
      <c r="M47" s="22"/>
    </row>
    <row r="48" spans="1:14" hidden="1">
      <c r="A48" s="22" t="s">
        <v>433</v>
      </c>
      <c r="B48" s="43"/>
      <c r="D48" s="44" t="s">
        <v>550</v>
      </c>
      <c r="E48" s="45" t="s">
        <v>551</v>
      </c>
      <c r="F48" s="35"/>
      <c r="G48" s="45" t="s">
        <v>551</v>
      </c>
      <c r="H48" s="35"/>
      <c r="I48" s="48"/>
      <c r="J48" s="35"/>
      <c r="K48" s="35"/>
      <c r="L48" s="35"/>
      <c r="M48" s="22"/>
    </row>
    <row r="49" spans="1:13" hidden="1">
      <c r="A49" s="22" t="s">
        <v>433</v>
      </c>
      <c r="B49" s="43"/>
      <c r="D49" s="44" t="s">
        <v>552</v>
      </c>
      <c r="E49" s="45" t="s">
        <v>553</v>
      </c>
      <c r="F49" s="35"/>
      <c r="G49" s="45" t="s">
        <v>553</v>
      </c>
      <c r="H49" s="35"/>
      <c r="I49" s="50"/>
      <c r="J49" s="35"/>
      <c r="K49" s="35"/>
      <c r="L49" s="35"/>
      <c r="M49" s="22"/>
    </row>
    <row r="50" spans="1:13" hidden="1">
      <c r="A50" s="22" t="s">
        <v>433</v>
      </c>
      <c r="B50" s="43"/>
      <c r="D50" s="44" t="s">
        <v>554</v>
      </c>
      <c r="E50" s="45" t="s">
        <v>555</v>
      </c>
      <c r="F50" s="35"/>
      <c r="G50" s="45" t="s">
        <v>555</v>
      </c>
      <c r="H50" s="35"/>
      <c r="I50" s="50"/>
      <c r="J50" s="35"/>
      <c r="K50" s="35"/>
      <c r="L50" s="35"/>
      <c r="M50" s="22"/>
    </row>
    <row r="51" spans="1:13" hidden="1">
      <c r="A51" s="22" t="s">
        <v>433</v>
      </c>
      <c r="B51" s="43"/>
      <c r="D51" s="44" t="s">
        <v>556</v>
      </c>
      <c r="E51" s="45" t="s">
        <v>557</v>
      </c>
      <c r="F51" s="35"/>
      <c r="G51" s="45" t="s">
        <v>557</v>
      </c>
      <c r="H51" s="35"/>
      <c r="I51" s="50"/>
      <c r="J51" s="35"/>
      <c r="K51" s="35"/>
      <c r="L51" s="35"/>
      <c r="M51" s="22"/>
    </row>
    <row r="52" spans="1:13" hidden="1">
      <c r="A52" s="22" t="s">
        <v>433</v>
      </c>
      <c r="B52" s="43"/>
      <c r="D52" s="44" t="s">
        <v>558</v>
      </c>
      <c r="E52" s="45" t="s">
        <v>559</v>
      </c>
      <c r="F52" s="35"/>
      <c r="G52" s="45" t="s">
        <v>559</v>
      </c>
      <c r="H52" s="35"/>
      <c r="J52" s="35"/>
      <c r="K52" s="35"/>
      <c r="L52" s="35"/>
      <c r="M52" s="22"/>
    </row>
    <row r="53" spans="1:13" hidden="1">
      <c r="A53" s="22" t="s">
        <v>433</v>
      </c>
      <c r="B53" s="43"/>
      <c r="D53" s="44" t="s">
        <v>560</v>
      </c>
      <c r="E53" s="45" t="s">
        <v>561</v>
      </c>
      <c r="F53" s="35"/>
      <c r="G53" s="45" t="s">
        <v>561</v>
      </c>
      <c r="H53" s="35"/>
      <c r="I53" s="37"/>
      <c r="J53" s="35"/>
      <c r="K53" s="35"/>
      <c r="L53" s="35"/>
      <c r="M53" s="22"/>
    </row>
    <row r="54" spans="1:13" hidden="1">
      <c r="A54" s="22" t="s">
        <v>433</v>
      </c>
      <c r="B54" s="43"/>
      <c r="D54" s="44" t="s">
        <v>562</v>
      </c>
      <c r="E54" s="45" t="s">
        <v>563</v>
      </c>
      <c r="F54" s="35"/>
      <c r="G54" s="45" t="s">
        <v>563</v>
      </c>
      <c r="H54" s="35"/>
      <c r="I54" s="48"/>
      <c r="J54" s="35"/>
      <c r="K54" s="35"/>
      <c r="L54" s="35"/>
      <c r="M54" s="22"/>
    </row>
    <row r="55" spans="1:13" hidden="1">
      <c r="A55" s="22" t="s">
        <v>433</v>
      </c>
      <c r="D55" s="44" t="s">
        <v>564</v>
      </c>
      <c r="E55" s="45" t="s">
        <v>565</v>
      </c>
      <c r="G55" s="45" t="s">
        <v>565</v>
      </c>
      <c r="K55" s="35"/>
      <c r="M55" s="22"/>
    </row>
    <row r="56" spans="1:13" hidden="1">
      <c r="A56" s="22" t="s">
        <v>433</v>
      </c>
      <c r="D56" s="44" t="s">
        <v>566</v>
      </c>
      <c r="E56" s="45" t="s">
        <v>567</v>
      </c>
      <c r="G56" s="45" t="s">
        <v>567</v>
      </c>
      <c r="K56" s="35"/>
      <c r="M56" s="22"/>
    </row>
    <row r="57" spans="1:13" hidden="1">
      <c r="A57" s="22" t="s">
        <v>433</v>
      </c>
      <c r="D57" s="44" t="s">
        <v>568</v>
      </c>
      <c r="E57" s="45" t="s">
        <v>569</v>
      </c>
      <c r="G57" s="45" t="s">
        <v>569</v>
      </c>
      <c r="K57" s="35"/>
      <c r="M57" s="22"/>
    </row>
    <row r="58" spans="1:13" hidden="1">
      <c r="A58" s="22" t="s">
        <v>433</v>
      </c>
      <c r="D58" s="44" t="s">
        <v>570</v>
      </c>
      <c r="E58" s="45" t="s">
        <v>571</v>
      </c>
      <c r="G58" s="45" t="s">
        <v>571</v>
      </c>
      <c r="K58" s="35"/>
      <c r="M58" s="22"/>
    </row>
    <row r="59" spans="1:13" hidden="1">
      <c r="A59" s="22" t="s">
        <v>433</v>
      </c>
      <c r="D59" s="44" t="s">
        <v>572</v>
      </c>
      <c r="E59" s="45" t="s">
        <v>573</v>
      </c>
      <c r="G59" s="45" t="s">
        <v>573</v>
      </c>
      <c r="K59" s="35"/>
      <c r="M59" s="22"/>
    </row>
    <row r="60" spans="1:13" hidden="1">
      <c r="A60" s="22" t="s">
        <v>433</v>
      </c>
      <c r="D60" s="44" t="s">
        <v>574</v>
      </c>
      <c r="E60" s="45" t="s">
        <v>575</v>
      </c>
      <c r="G60" s="45" t="s">
        <v>575</v>
      </c>
      <c r="K60" s="35"/>
      <c r="M60" s="22"/>
    </row>
    <row r="61" spans="1:13" hidden="1">
      <c r="A61" s="22" t="s">
        <v>433</v>
      </c>
      <c r="D61" s="44" t="s">
        <v>576</v>
      </c>
      <c r="E61" s="45" t="s">
        <v>577</v>
      </c>
      <c r="G61" s="45" t="s">
        <v>577</v>
      </c>
      <c r="K61" s="35"/>
      <c r="M61" s="22"/>
    </row>
    <row r="62" spans="1:13" hidden="1">
      <c r="A62" s="22" t="s">
        <v>433</v>
      </c>
      <c r="D62" s="44" t="s">
        <v>578</v>
      </c>
      <c r="E62" s="45" t="s">
        <v>579</v>
      </c>
      <c r="G62" s="45" t="s">
        <v>579</v>
      </c>
      <c r="K62" s="35"/>
      <c r="M62" s="22"/>
    </row>
    <row r="63" spans="1:13" hidden="1">
      <c r="A63" s="22" t="s">
        <v>433</v>
      </c>
      <c r="D63" s="44" t="s">
        <v>580</v>
      </c>
      <c r="E63" s="45" t="s">
        <v>581</v>
      </c>
      <c r="G63" s="45" t="s">
        <v>581</v>
      </c>
      <c r="K63" s="35"/>
      <c r="M63" s="22"/>
    </row>
    <row r="64" spans="1:13" hidden="1">
      <c r="A64" s="22" t="s">
        <v>433</v>
      </c>
      <c r="D64" s="44" t="s">
        <v>582</v>
      </c>
      <c r="E64" s="45" t="s">
        <v>583</v>
      </c>
      <c r="G64" s="45" t="s">
        <v>583</v>
      </c>
      <c r="K64" s="35"/>
      <c r="M64" s="22"/>
    </row>
    <row r="65" spans="1:16" hidden="1">
      <c r="A65" s="22" t="s">
        <v>433</v>
      </c>
      <c r="D65" s="44" t="s">
        <v>584</v>
      </c>
      <c r="E65" s="45" t="s">
        <v>585</v>
      </c>
      <c r="G65" s="45" t="s">
        <v>585</v>
      </c>
      <c r="K65" s="35"/>
      <c r="M65" s="22"/>
    </row>
    <row r="66" spans="1:16" ht="18" hidden="1">
      <c r="A66" s="22" t="s">
        <v>433</v>
      </c>
      <c r="B66" s="51" t="s">
        <v>586</v>
      </c>
      <c r="C66" s="42"/>
      <c r="D66" s="52"/>
      <c r="E66" s="41"/>
      <c r="F66" s="41"/>
      <c r="G66" s="41"/>
      <c r="H66" s="41"/>
      <c r="I66" s="42"/>
      <c r="J66" s="41"/>
      <c r="K66" s="41"/>
      <c r="L66" s="41"/>
      <c r="M66" s="22"/>
      <c r="O66" s="123" t="s">
        <v>436</v>
      </c>
      <c r="P66" s="123"/>
    </row>
    <row r="67" spans="1:16" hidden="1">
      <c r="A67" s="22" t="s">
        <v>433</v>
      </c>
      <c r="B67" s="53" t="s">
        <v>587</v>
      </c>
      <c r="M67" s="22"/>
      <c r="O67" s="30" t="s">
        <v>450</v>
      </c>
      <c r="P67" s="31" t="s">
        <v>588</v>
      </c>
    </row>
    <row r="68" spans="1:16" hidden="1">
      <c r="A68" s="22" t="s">
        <v>433</v>
      </c>
      <c r="M68" s="22"/>
      <c r="O68" s="30" t="s">
        <v>457</v>
      </c>
      <c r="P68" s="33" t="s">
        <v>458</v>
      </c>
    </row>
    <row r="69" spans="1:16" hidden="1">
      <c r="A69" s="22" t="s">
        <v>433</v>
      </c>
      <c r="B69" s="22" t="s">
        <v>589</v>
      </c>
      <c r="D69" s="54" t="s">
        <v>40</v>
      </c>
      <c r="E69" s="25" t="s">
        <v>590</v>
      </c>
      <c r="F69" s="47">
        <f>+LEN(E69)</f>
        <v>22</v>
      </c>
      <c r="G69" s="25" t="s">
        <v>591</v>
      </c>
      <c r="H69" s="47">
        <f t="shared" ref="H69:H101" si="0">+LEN(G69)</f>
        <v>50</v>
      </c>
      <c r="I69" s="37" t="s">
        <v>592</v>
      </c>
      <c r="K69" s="35" t="str">
        <f t="shared" ref="K69:K79" si="1">+CONCATENATE($P$67,$P$68,D69)</f>
        <v>E18.024.E0060</v>
      </c>
      <c r="L69" s="25" t="s">
        <v>593</v>
      </c>
      <c r="M69" s="22"/>
    </row>
    <row r="70" spans="1:16" hidden="1">
      <c r="A70" s="22" t="s">
        <v>433</v>
      </c>
      <c r="B70" s="22" t="s">
        <v>594</v>
      </c>
      <c r="D70" s="54" t="s">
        <v>45</v>
      </c>
      <c r="E70" s="25" t="s">
        <v>595</v>
      </c>
      <c r="F70" s="47">
        <f>+LEN(E70)</f>
        <v>12</v>
      </c>
      <c r="G70" s="25" t="s">
        <v>596</v>
      </c>
      <c r="H70" s="47">
        <f t="shared" si="0"/>
        <v>19</v>
      </c>
      <c r="I70" s="26" t="s">
        <v>597</v>
      </c>
      <c r="K70" s="35" t="str">
        <f t="shared" si="1"/>
        <v>E18.024.E0061</v>
      </c>
      <c r="L70" s="25" t="s">
        <v>593</v>
      </c>
      <c r="M70" s="22"/>
      <c r="O70" s="123" t="s">
        <v>436</v>
      </c>
      <c r="P70" s="123"/>
    </row>
    <row r="71" spans="1:16" hidden="1">
      <c r="A71" s="22" t="s">
        <v>433</v>
      </c>
      <c r="B71" s="22" t="s">
        <v>598</v>
      </c>
      <c r="D71" s="54" t="s">
        <v>56</v>
      </c>
      <c r="E71" s="25" t="s">
        <v>599</v>
      </c>
      <c r="F71" s="47">
        <f>+LEN(E71)</f>
        <v>20</v>
      </c>
      <c r="G71" s="25" t="s">
        <v>600</v>
      </c>
      <c r="H71" s="47">
        <f t="shared" si="0"/>
        <v>33</v>
      </c>
      <c r="I71" s="26" t="s">
        <v>601</v>
      </c>
      <c r="K71" s="35" t="str">
        <f t="shared" si="1"/>
        <v>E18.024.E0062</v>
      </c>
      <c r="L71" s="25" t="s">
        <v>593</v>
      </c>
      <c r="M71" s="22"/>
      <c r="O71" s="30" t="s">
        <v>450</v>
      </c>
      <c r="P71" s="31" t="s">
        <v>602</v>
      </c>
    </row>
    <row r="72" spans="1:16" hidden="1">
      <c r="A72" s="22" t="s">
        <v>433</v>
      </c>
      <c r="B72" s="22" t="s">
        <v>603</v>
      </c>
      <c r="D72" s="54" t="s">
        <v>57</v>
      </c>
      <c r="E72" s="25" t="s">
        <v>604</v>
      </c>
      <c r="F72" s="47">
        <f>+LEN(E72)</f>
        <v>19</v>
      </c>
      <c r="G72" s="25" t="s">
        <v>605</v>
      </c>
      <c r="H72" s="47">
        <f t="shared" si="0"/>
        <v>43</v>
      </c>
      <c r="I72" s="26" t="s">
        <v>606</v>
      </c>
      <c r="K72" s="35" t="str">
        <f t="shared" si="1"/>
        <v>E18.024.E0063</v>
      </c>
      <c r="L72" s="25" t="s">
        <v>593</v>
      </c>
      <c r="M72" s="22"/>
      <c r="O72" s="30" t="s">
        <v>457</v>
      </c>
      <c r="P72" s="33" t="s">
        <v>458</v>
      </c>
    </row>
    <row r="73" spans="1:16" hidden="1">
      <c r="A73" s="22" t="s">
        <v>433</v>
      </c>
      <c r="B73" s="22" t="s">
        <v>607</v>
      </c>
      <c r="D73" s="54" t="s">
        <v>88</v>
      </c>
      <c r="E73" s="55" t="s">
        <v>608</v>
      </c>
      <c r="F73" s="47">
        <f>+LEN(E73)</f>
        <v>20</v>
      </c>
      <c r="G73" s="55" t="s">
        <v>609</v>
      </c>
      <c r="H73" s="47">
        <f t="shared" si="0"/>
        <v>48</v>
      </c>
      <c r="I73" s="56" t="s">
        <v>610</v>
      </c>
      <c r="K73" s="35" t="str">
        <f t="shared" si="1"/>
        <v>E18.024.E0064</v>
      </c>
      <c r="L73" s="25" t="s">
        <v>593</v>
      </c>
      <c r="M73" s="22"/>
    </row>
    <row r="74" spans="1:16" hidden="1">
      <c r="A74" s="22" t="s">
        <v>433</v>
      </c>
      <c r="B74" s="22" t="s">
        <v>611</v>
      </c>
      <c r="D74" s="54" t="s">
        <v>59</v>
      </c>
      <c r="E74" s="25" t="s">
        <v>612</v>
      </c>
      <c r="F74" s="47">
        <f t="shared" ref="F74:F101" si="2">+LEN(E74)</f>
        <v>7</v>
      </c>
      <c r="G74" s="25" t="s">
        <v>613</v>
      </c>
      <c r="H74" s="47">
        <f t="shared" si="0"/>
        <v>21</v>
      </c>
      <c r="I74" s="56" t="s">
        <v>614</v>
      </c>
      <c r="K74" s="35" t="str">
        <f t="shared" si="1"/>
        <v>E18.024.E0065</v>
      </c>
      <c r="L74" s="25" t="s">
        <v>593</v>
      </c>
      <c r="M74" s="22"/>
    </row>
    <row r="75" spans="1:16" hidden="1">
      <c r="A75" s="22" t="s">
        <v>433</v>
      </c>
      <c r="B75" s="22" t="s">
        <v>615</v>
      </c>
      <c r="D75" s="54" t="s">
        <v>66</v>
      </c>
      <c r="E75" s="25" t="s">
        <v>616</v>
      </c>
      <c r="F75" s="47">
        <f t="shared" si="2"/>
        <v>23</v>
      </c>
      <c r="G75" s="25" t="s">
        <v>617</v>
      </c>
      <c r="H75" s="47">
        <f t="shared" si="0"/>
        <v>23</v>
      </c>
      <c r="I75" s="56" t="s">
        <v>618</v>
      </c>
      <c r="K75" s="35" t="str">
        <f t="shared" si="1"/>
        <v>E18.024.E0066</v>
      </c>
      <c r="L75" s="25" t="s">
        <v>593</v>
      </c>
      <c r="M75" s="22"/>
    </row>
    <row r="76" spans="1:16" hidden="1">
      <c r="A76" s="22" t="s">
        <v>433</v>
      </c>
      <c r="B76" s="22" t="s">
        <v>619</v>
      </c>
      <c r="D76" s="54" t="s">
        <v>69</v>
      </c>
      <c r="E76" s="25" t="s">
        <v>620</v>
      </c>
      <c r="F76" s="47">
        <f t="shared" si="2"/>
        <v>22</v>
      </c>
      <c r="G76" s="25" t="s">
        <v>621</v>
      </c>
      <c r="H76" s="47">
        <f t="shared" si="0"/>
        <v>20</v>
      </c>
      <c r="I76" s="56" t="s">
        <v>622</v>
      </c>
      <c r="K76" s="35" t="str">
        <f t="shared" si="1"/>
        <v>E18.024.E0067</v>
      </c>
      <c r="L76" s="25" t="s">
        <v>593</v>
      </c>
      <c r="M76" s="22"/>
    </row>
    <row r="77" spans="1:16" hidden="1">
      <c r="A77" s="22" t="s">
        <v>433</v>
      </c>
      <c r="B77" s="22" t="s">
        <v>623</v>
      </c>
      <c r="D77" s="54" t="s">
        <v>86</v>
      </c>
      <c r="E77" s="25" t="s">
        <v>624</v>
      </c>
      <c r="F77" s="47">
        <f t="shared" si="2"/>
        <v>21</v>
      </c>
      <c r="G77" s="25" t="s">
        <v>625</v>
      </c>
      <c r="H77" s="47">
        <f t="shared" si="0"/>
        <v>31</v>
      </c>
      <c r="I77" s="56" t="s">
        <v>626</v>
      </c>
      <c r="K77" s="35" t="str">
        <f t="shared" si="1"/>
        <v>E18.024.E0068</v>
      </c>
      <c r="L77" s="25" t="s">
        <v>593</v>
      </c>
      <c r="M77" s="57"/>
    </row>
    <row r="78" spans="1:16" s="46" customFormat="1" hidden="1">
      <c r="A78" s="22" t="s">
        <v>433</v>
      </c>
      <c r="D78" s="54" t="s">
        <v>104</v>
      </c>
      <c r="E78" s="55" t="s">
        <v>627</v>
      </c>
      <c r="F78" s="47">
        <f t="shared" si="2"/>
        <v>6</v>
      </c>
      <c r="G78" s="55" t="s">
        <v>628</v>
      </c>
      <c r="H78" s="47">
        <f t="shared" si="0"/>
        <v>35</v>
      </c>
      <c r="I78" s="58" t="s">
        <v>629</v>
      </c>
      <c r="J78" s="55"/>
      <c r="K78" s="47" t="str">
        <f t="shared" si="1"/>
        <v>E18.024.E0069</v>
      </c>
      <c r="L78" s="25" t="s">
        <v>593</v>
      </c>
      <c r="M78" s="59"/>
    </row>
    <row r="79" spans="1:16" s="46" customFormat="1" hidden="1">
      <c r="A79" s="22" t="s">
        <v>433</v>
      </c>
      <c r="B79" s="46" t="s">
        <v>630</v>
      </c>
      <c r="D79" s="54" t="s">
        <v>105</v>
      </c>
      <c r="E79" s="55" t="s">
        <v>631</v>
      </c>
      <c r="F79" s="47">
        <f t="shared" si="2"/>
        <v>12</v>
      </c>
      <c r="G79" s="55" t="s">
        <v>632</v>
      </c>
      <c r="H79" s="47">
        <f t="shared" si="0"/>
        <v>45</v>
      </c>
      <c r="I79" s="58" t="s">
        <v>629</v>
      </c>
      <c r="J79" s="55"/>
      <c r="K79" s="47" t="str">
        <f t="shared" si="1"/>
        <v>E18.024.E0070</v>
      </c>
      <c r="L79" s="55" t="s">
        <v>593</v>
      </c>
      <c r="M79" s="59" t="s">
        <v>633</v>
      </c>
    </row>
    <row r="80" spans="1:16" s="60" customFormat="1" hidden="1">
      <c r="A80" s="22" t="s">
        <v>433</v>
      </c>
      <c r="B80" s="60">
        <v>2019</v>
      </c>
      <c r="D80" s="61" t="s">
        <v>634</v>
      </c>
      <c r="E80" s="62" t="s">
        <v>635</v>
      </c>
      <c r="F80" s="63">
        <f t="shared" si="2"/>
        <v>18</v>
      </c>
      <c r="G80" s="62" t="s">
        <v>636</v>
      </c>
      <c r="H80" s="63">
        <f t="shared" si="0"/>
        <v>31</v>
      </c>
      <c r="I80" s="64" t="s">
        <v>637</v>
      </c>
      <c r="J80" s="62"/>
      <c r="K80" s="63" t="str">
        <f>+CONCATENATE($P$71,$P$72,D80)</f>
        <v>E19.024.E0071</v>
      </c>
      <c r="L80" s="62" t="s">
        <v>593</v>
      </c>
      <c r="M80" s="65" t="s">
        <v>638</v>
      </c>
    </row>
    <row r="81" spans="1:13" s="60" customFormat="1" hidden="1">
      <c r="A81" s="22" t="s">
        <v>433</v>
      </c>
      <c r="B81" s="60">
        <v>2019</v>
      </c>
      <c r="D81" s="61" t="s">
        <v>639</v>
      </c>
      <c r="E81" s="62" t="s">
        <v>640</v>
      </c>
      <c r="F81" s="63">
        <f t="shared" si="2"/>
        <v>13</v>
      </c>
      <c r="G81" s="62" t="s">
        <v>641</v>
      </c>
      <c r="H81" s="63">
        <f t="shared" si="0"/>
        <v>50</v>
      </c>
      <c r="I81" s="37" t="s">
        <v>592</v>
      </c>
      <c r="J81" s="62"/>
      <c r="K81" s="63" t="str">
        <f t="shared" ref="K81:K87" si="3">+CONCATENATE($P$71,$P$72,D81)</f>
        <v>E19.024.E0072</v>
      </c>
      <c r="L81" s="62" t="s">
        <v>593</v>
      </c>
      <c r="M81" s="65" t="s">
        <v>642</v>
      </c>
    </row>
    <row r="82" spans="1:13" s="60" customFormat="1" hidden="1">
      <c r="A82" s="22" t="s">
        <v>433</v>
      </c>
      <c r="B82" s="60">
        <v>2019</v>
      </c>
      <c r="D82" s="61" t="s">
        <v>643</v>
      </c>
      <c r="E82" s="62" t="s">
        <v>644</v>
      </c>
      <c r="F82" s="63">
        <f t="shared" si="2"/>
        <v>20</v>
      </c>
      <c r="G82" s="62" t="s">
        <v>645</v>
      </c>
      <c r="H82" s="63">
        <f t="shared" si="0"/>
        <v>50</v>
      </c>
      <c r="I82" s="37" t="s">
        <v>592</v>
      </c>
      <c r="J82" s="62"/>
      <c r="K82" s="63" t="str">
        <f t="shared" si="3"/>
        <v>E19.024.E0073</v>
      </c>
      <c r="L82" s="62" t="s">
        <v>593</v>
      </c>
      <c r="M82" s="65" t="s">
        <v>642</v>
      </c>
    </row>
    <row r="83" spans="1:13" s="60" customFormat="1" hidden="1">
      <c r="A83" s="22" t="s">
        <v>433</v>
      </c>
      <c r="B83" s="60">
        <v>2019</v>
      </c>
      <c r="D83" s="61" t="s">
        <v>646</v>
      </c>
      <c r="E83" s="62" t="s">
        <v>647</v>
      </c>
      <c r="F83" s="63">
        <f t="shared" si="2"/>
        <v>18</v>
      </c>
      <c r="G83" s="62" t="s">
        <v>648</v>
      </c>
      <c r="H83" s="63">
        <f t="shared" si="0"/>
        <v>19</v>
      </c>
      <c r="I83" s="26" t="s">
        <v>597</v>
      </c>
      <c r="J83" s="62"/>
      <c r="K83" s="63" t="str">
        <f t="shared" si="3"/>
        <v>E19.024.E0074</v>
      </c>
      <c r="L83" s="62" t="s">
        <v>593</v>
      </c>
      <c r="M83" s="65" t="s">
        <v>642</v>
      </c>
    </row>
    <row r="84" spans="1:13" s="60" customFormat="1" hidden="1">
      <c r="A84" s="22" t="s">
        <v>433</v>
      </c>
      <c r="B84" s="60">
        <v>2019</v>
      </c>
      <c r="D84" s="61" t="s">
        <v>649</v>
      </c>
      <c r="E84" s="62" t="s">
        <v>650</v>
      </c>
      <c r="F84" s="63">
        <f t="shared" si="2"/>
        <v>11</v>
      </c>
      <c r="G84" s="62" t="s">
        <v>651</v>
      </c>
      <c r="H84" s="63">
        <f t="shared" si="0"/>
        <v>49</v>
      </c>
      <c r="I84" s="37" t="s">
        <v>592</v>
      </c>
      <c r="J84" s="62"/>
      <c r="K84" s="63" t="str">
        <f t="shared" si="3"/>
        <v>E19.024.E0075</v>
      </c>
      <c r="L84" s="62" t="s">
        <v>593</v>
      </c>
      <c r="M84" s="65" t="s">
        <v>642</v>
      </c>
    </row>
    <row r="85" spans="1:13" s="60" customFormat="1" hidden="1">
      <c r="A85" s="22" t="s">
        <v>433</v>
      </c>
      <c r="B85" s="60">
        <v>2019</v>
      </c>
      <c r="D85" s="61" t="s">
        <v>652</v>
      </c>
      <c r="E85" s="62" t="s">
        <v>653</v>
      </c>
      <c r="F85" s="63">
        <f t="shared" si="2"/>
        <v>12</v>
      </c>
      <c r="G85" s="62" t="s">
        <v>654</v>
      </c>
      <c r="H85" s="63">
        <f t="shared" si="0"/>
        <v>33</v>
      </c>
      <c r="I85" s="37" t="s">
        <v>592</v>
      </c>
      <c r="J85" s="62"/>
      <c r="K85" s="63" t="str">
        <f t="shared" si="3"/>
        <v>E19.024.E0076</v>
      </c>
      <c r="L85" s="62" t="s">
        <v>593</v>
      </c>
      <c r="M85" s="65" t="s">
        <v>642</v>
      </c>
    </row>
    <row r="86" spans="1:13" s="60" customFormat="1" hidden="1">
      <c r="A86" s="22" t="s">
        <v>433</v>
      </c>
      <c r="B86" s="60">
        <v>2019</v>
      </c>
      <c r="D86" s="61" t="s">
        <v>655</v>
      </c>
      <c r="E86" s="62" t="s">
        <v>656</v>
      </c>
      <c r="F86" s="63">
        <f t="shared" si="2"/>
        <v>17</v>
      </c>
      <c r="G86" s="62" t="s">
        <v>657</v>
      </c>
      <c r="H86" s="63">
        <f t="shared" si="0"/>
        <v>49</v>
      </c>
      <c r="I86" s="37" t="s">
        <v>592</v>
      </c>
      <c r="J86" s="62"/>
      <c r="K86" s="63" t="str">
        <f t="shared" si="3"/>
        <v>E19.024.E0077</v>
      </c>
      <c r="L86" s="62" t="s">
        <v>593</v>
      </c>
      <c r="M86" s="65" t="s">
        <v>642</v>
      </c>
    </row>
    <row r="87" spans="1:13" s="60" customFormat="1" hidden="1">
      <c r="A87" s="22" t="s">
        <v>433</v>
      </c>
      <c r="B87" s="60">
        <v>2019</v>
      </c>
      <c r="D87" s="61" t="s">
        <v>658</v>
      </c>
      <c r="E87" s="62" t="s">
        <v>659</v>
      </c>
      <c r="F87" s="63">
        <f t="shared" si="2"/>
        <v>18</v>
      </c>
      <c r="G87" s="62" t="s">
        <v>660</v>
      </c>
      <c r="H87" s="63">
        <f t="shared" si="0"/>
        <v>22</v>
      </c>
      <c r="I87" s="26" t="s">
        <v>597</v>
      </c>
      <c r="J87" s="62"/>
      <c r="K87" s="63" t="str">
        <f t="shared" si="3"/>
        <v>E19.024.E0078</v>
      </c>
      <c r="L87" s="62" t="s">
        <v>593</v>
      </c>
      <c r="M87" s="65" t="s">
        <v>642</v>
      </c>
    </row>
    <row r="88" spans="1:13" s="46" customFormat="1" hidden="1">
      <c r="A88" s="22" t="s">
        <v>433</v>
      </c>
      <c r="D88" s="54"/>
      <c r="E88" s="55"/>
      <c r="F88" s="47"/>
      <c r="G88" s="55"/>
      <c r="H88" s="47"/>
      <c r="I88" s="58"/>
      <c r="J88" s="55"/>
      <c r="K88" s="47"/>
      <c r="L88" s="55"/>
      <c r="M88" s="59"/>
    </row>
    <row r="89" spans="1:13" s="46" customFormat="1" hidden="1">
      <c r="A89" s="22" t="s">
        <v>433</v>
      </c>
      <c r="D89" s="54"/>
      <c r="E89" s="55"/>
      <c r="F89" s="47"/>
      <c r="G89" s="55"/>
      <c r="H89" s="47"/>
      <c r="I89" s="58"/>
      <c r="J89" s="55"/>
      <c r="K89" s="47"/>
      <c r="L89" s="55"/>
      <c r="M89" s="59"/>
    </row>
    <row r="90" spans="1:13" s="46" customFormat="1" hidden="1">
      <c r="A90" s="22" t="s">
        <v>433</v>
      </c>
      <c r="D90" s="66"/>
      <c r="E90" s="55"/>
      <c r="F90" s="47">
        <f t="shared" si="2"/>
        <v>0</v>
      </c>
      <c r="G90" s="55"/>
      <c r="H90" s="47">
        <f t="shared" si="0"/>
        <v>0</v>
      </c>
      <c r="I90" s="67"/>
      <c r="J90" s="55"/>
      <c r="K90" s="47"/>
      <c r="L90" s="55"/>
    </row>
    <row r="91" spans="1:13" s="46" customFormat="1" hidden="1">
      <c r="A91" s="22" t="s">
        <v>433</v>
      </c>
      <c r="B91" s="46" t="s">
        <v>661</v>
      </c>
      <c r="D91" s="66" t="s">
        <v>73</v>
      </c>
      <c r="E91" s="55" t="s">
        <v>662</v>
      </c>
      <c r="F91" s="47">
        <f t="shared" si="2"/>
        <v>22</v>
      </c>
      <c r="G91" s="55" t="s">
        <v>663</v>
      </c>
      <c r="H91" s="47">
        <f t="shared" si="0"/>
        <v>43</v>
      </c>
      <c r="I91" s="56" t="s">
        <v>664</v>
      </c>
      <c r="J91" s="55"/>
      <c r="K91" s="47" t="str">
        <f>+CONCATENATE($P$67,$P$68,D91)</f>
        <v>E18.024.F0001</v>
      </c>
      <c r="L91" s="55" t="s">
        <v>593</v>
      </c>
    </row>
    <row r="92" spans="1:13" s="46" customFormat="1" hidden="1">
      <c r="A92" s="22" t="s">
        <v>433</v>
      </c>
      <c r="B92" s="46" t="s">
        <v>665</v>
      </c>
      <c r="D92" s="66" t="s">
        <v>71</v>
      </c>
      <c r="E92" s="55" t="s">
        <v>666</v>
      </c>
      <c r="F92" s="47">
        <f t="shared" si="2"/>
        <v>22</v>
      </c>
      <c r="G92" s="55" t="s">
        <v>667</v>
      </c>
      <c r="H92" s="47">
        <f t="shared" si="0"/>
        <v>37</v>
      </c>
      <c r="I92" s="56" t="s">
        <v>668</v>
      </c>
      <c r="J92" s="55"/>
      <c r="K92" s="47" t="str">
        <f>+CONCATENATE($P$67,$P$68,D92)</f>
        <v>E18.024.F0002</v>
      </c>
      <c r="L92" s="55" t="s">
        <v>593</v>
      </c>
    </row>
    <row r="93" spans="1:13" s="46" customFormat="1" hidden="1">
      <c r="A93" s="22" t="s">
        <v>433</v>
      </c>
      <c r="B93" s="46" t="s">
        <v>669</v>
      </c>
      <c r="D93" s="66" t="s">
        <v>77</v>
      </c>
      <c r="E93" s="55" t="s">
        <v>670</v>
      </c>
      <c r="F93" s="47">
        <f t="shared" si="2"/>
        <v>20</v>
      </c>
      <c r="G93" s="55" t="s">
        <v>671</v>
      </c>
      <c r="H93" s="47">
        <f t="shared" si="0"/>
        <v>36</v>
      </c>
      <c r="I93" s="56" t="s">
        <v>672</v>
      </c>
      <c r="J93" s="55"/>
      <c r="K93" s="47" t="str">
        <f>+CONCATENATE($P$67,$P$68,D93)</f>
        <v>E18.024.F0003</v>
      </c>
      <c r="L93" s="55" t="s">
        <v>593</v>
      </c>
    </row>
    <row r="94" spans="1:13" s="46" customFormat="1" hidden="1">
      <c r="A94" s="22" t="s">
        <v>433</v>
      </c>
      <c r="D94" s="66"/>
      <c r="E94" s="55"/>
      <c r="F94" s="47">
        <f t="shared" si="2"/>
        <v>0</v>
      </c>
      <c r="G94" s="55"/>
      <c r="H94" s="47">
        <f t="shared" si="0"/>
        <v>0</v>
      </c>
      <c r="I94" s="67"/>
      <c r="J94" s="55"/>
      <c r="K94" s="47"/>
      <c r="L94" s="55"/>
    </row>
    <row r="95" spans="1:13" s="46" customFormat="1" hidden="1">
      <c r="A95" s="22" t="s">
        <v>433</v>
      </c>
      <c r="B95" s="46" t="s">
        <v>673</v>
      </c>
      <c r="D95" s="66" t="s">
        <v>48</v>
      </c>
      <c r="E95" s="55" t="s">
        <v>674</v>
      </c>
      <c r="F95" s="47">
        <f t="shared" si="2"/>
        <v>14</v>
      </c>
      <c r="G95" s="55" t="s">
        <v>675</v>
      </c>
      <c r="H95" s="47">
        <f t="shared" si="0"/>
        <v>26</v>
      </c>
      <c r="I95" s="55" t="s">
        <v>676</v>
      </c>
      <c r="J95" s="55"/>
      <c r="K95" s="47" t="str">
        <f>+CONCATENATE($P$67,$P$68,D95)</f>
        <v>E18.024.G0001</v>
      </c>
      <c r="L95" s="55" t="s">
        <v>593</v>
      </c>
    </row>
    <row r="96" spans="1:13" s="46" customFormat="1" hidden="1">
      <c r="A96" s="22" t="s">
        <v>433</v>
      </c>
      <c r="B96" s="46" t="s">
        <v>677</v>
      </c>
      <c r="D96" s="66" t="s">
        <v>49</v>
      </c>
      <c r="E96" s="55" t="s">
        <v>678</v>
      </c>
      <c r="F96" s="47">
        <f t="shared" si="2"/>
        <v>8</v>
      </c>
      <c r="G96" s="55" t="s">
        <v>679</v>
      </c>
      <c r="H96" s="47">
        <f t="shared" si="0"/>
        <v>41</v>
      </c>
      <c r="I96" s="58" t="s">
        <v>680</v>
      </c>
      <c r="J96" s="55"/>
      <c r="K96" s="47" t="str">
        <f>+CONCATENATE($P$67,$P$68,D96)</f>
        <v>E18.024.G0002</v>
      </c>
      <c r="L96" s="55" t="s">
        <v>593</v>
      </c>
    </row>
    <row r="97" spans="1:13" s="46" customFormat="1" hidden="1">
      <c r="A97" s="22" t="s">
        <v>433</v>
      </c>
      <c r="B97" s="46" t="s">
        <v>681</v>
      </c>
      <c r="D97" s="66" t="s">
        <v>51</v>
      </c>
      <c r="E97" s="55" t="s">
        <v>682</v>
      </c>
      <c r="F97" s="47">
        <f t="shared" si="2"/>
        <v>21</v>
      </c>
      <c r="G97" s="55" t="s">
        <v>683</v>
      </c>
      <c r="H97" s="47">
        <f t="shared" si="0"/>
        <v>35</v>
      </c>
      <c r="I97" s="58" t="s">
        <v>684</v>
      </c>
      <c r="J97" s="55"/>
      <c r="K97" s="47" t="str">
        <f>+CONCATENATE($P$67,$P$68,D97)</f>
        <v>E18.024.G0003</v>
      </c>
      <c r="L97" s="55" t="s">
        <v>593</v>
      </c>
    </row>
    <row r="98" spans="1:13" s="46" customFormat="1" hidden="1">
      <c r="A98" s="22" t="s">
        <v>433</v>
      </c>
      <c r="B98" s="46" t="s">
        <v>685</v>
      </c>
      <c r="D98" s="66" t="s">
        <v>410</v>
      </c>
      <c r="E98" s="55" t="s">
        <v>686</v>
      </c>
      <c r="F98" s="47">
        <f t="shared" si="2"/>
        <v>17</v>
      </c>
      <c r="G98" s="55" t="s">
        <v>687</v>
      </c>
      <c r="H98" s="47">
        <f t="shared" si="0"/>
        <v>29</v>
      </c>
      <c r="I98" s="58" t="s">
        <v>688</v>
      </c>
      <c r="J98" s="55"/>
      <c r="K98" s="47" t="str">
        <f>+CONCATENATE($P$67,$P$68,D98)</f>
        <v>E18.024.G0004</v>
      </c>
      <c r="L98" s="55" t="s">
        <v>593</v>
      </c>
    </row>
    <row r="99" spans="1:13" s="46" customFormat="1" hidden="1">
      <c r="A99" s="22" t="s">
        <v>433</v>
      </c>
      <c r="B99" s="46" t="s">
        <v>689</v>
      </c>
      <c r="D99" s="66" t="s">
        <v>70</v>
      </c>
      <c r="E99" s="55" t="s">
        <v>690</v>
      </c>
      <c r="F99" s="47">
        <f t="shared" si="2"/>
        <v>17</v>
      </c>
      <c r="G99" s="55" t="s">
        <v>691</v>
      </c>
      <c r="H99" s="47">
        <f t="shared" si="0"/>
        <v>39</v>
      </c>
      <c r="I99" s="58" t="s">
        <v>629</v>
      </c>
      <c r="J99" s="55"/>
      <c r="K99" s="47" t="str">
        <f>+CONCATENATE($P$67,$P$68,D99)</f>
        <v>E18.024.G0005</v>
      </c>
      <c r="L99" s="55" t="s">
        <v>593</v>
      </c>
    </row>
    <row r="100" spans="1:13" s="46" customFormat="1" hidden="1">
      <c r="A100" s="22" t="s">
        <v>433</v>
      </c>
      <c r="D100" s="66"/>
      <c r="E100" s="55"/>
      <c r="F100" s="47">
        <f t="shared" si="2"/>
        <v>0</v>
      </c>
      <c r="G100" s="55"/>
      <c r="H100" s="47">
        <f t="shared" si="0"/>
        <v>0</v>
      </c>
      <c r="I100" s="67"/>
      <c r="J100" s="55"/>
      <c r="K100" s="47"/>
      <c r="L100" s="55"/>
    </row>
    <row r="101" spans="1:13" s="46" customFormat="1" hidden="1">
      <c r="A101" s="22" t="s">
        <v>433</v>
      </c>
      <c r="D101" s="66" t="s">
        <v>46</v>
      </c>
      <c r="E101" s="55" t="s">
        <v>692</v>
      </c>
      <c r="F101" s="47">
        <f t="shared" si="2"/>
        <v>14</v>
      </c>
      <c r="G101" s="55" t="s">
        <v>693</v>
      </c>
      <c r="H101" s="47">
        <f t="shared" si="0"/>
        <v>12</v>
      </c>
      <c r="I101" s="67" t="s">
        <v>694</v>
      </c>
      <c r="J101" s="55"/>
      <c r="K101" s="47" t="str">
        <f>+CONCATENATE($P$67,$P$68,D101)</f>
        <v>E18.024.H0001</v>
      </c>
      <c r="L101" s="55" t="s">
        <v>593</v>
      </c>
    </row>
    <row r="102" spans="1:13" s="46" customFormat="1" hidden="1">
      <c r="A102" s="22" t="s">
        <v>433</v>
      </c>
      <c r="D102" s="66"/>
      <c r="E102" s="55"/>
      <c r="F102" s="55"/>
      <c r="G102" s="55"/>
      <c r="H102" s="55"/>
      <c r="I102" s="67"/>
      <c r="J102" s="55"/>
      <c r="K102" s="55"/>
      <c r="L102" s="55"/>
    </row>
    <row r="103" spans="1:13" s="46" customFormat="1" hidden="1">
      <c r="A103" s="22" t="s">
        <v>433</v>
      </c>
      <c r="D103" s="68"/>
      <c r="E103" s="55"/>
      <c r="F103" s="55"/>
      <c r="G103" s="55"/>
      <c r="H103" s="55"/>
      <c r="I103" s="67"/>
      <c r="J103" s="55"/>
      <c r="K103" s="55"/>
      <c r="L103" s="55"/>
    </row>
    <row r="104" spans="1:13" s="46" customFormat="1" hidden="1">
      <c r="A104" s="22" t="s">
        <v>433</v>
      </c>
      <c r="D104" s="68"/>
      <c r="E104" s="55"/>
      <c r="F104" s="55"/>
      <c r="G104" s="55"/>
      <c r="H104" s="55"/>
      <c r="I104" s="67"/>
      <c r="J104" s="55"/>
      <c r="K104" s="55"/>
      <c r="L104" s="55"/>
    </row>
    <row r="105" spans="1:13" s="46" customFormat="1" hidden="1">
      <c r="A105" s="22" t="s">
        <v>433</v>
      </c>
      <c r="D105" s="68"/>
      <c r="E105" s="55"/>
      <c r="F105" s="55"/>
      <c r="G105" s="55"/>
      <c r="H105" s="55"/>
      <c r="I105" s="67"/>
      <c r="J105" s="55"/>
      <c r="K105" s="55"/>
      <c r="L105" s="55"/>
    </row>
    <row r="106" spans="1:13" s="46" customFormat="1" hidden="1">
      <c r="A106" s="22" t="s">
        <v>433</v>
      </c>
      <c r="B106" s="69" t="s">
        <v>695</v>
      </c>
      <c r="D106" s="68"/>
      <c r="E106" s="55"/>
      <c r="F106" s="55"/>
      <c r="G106" s="55"/>
      <c r="H106" s="55"/>
      <c r="I106" s="67"/>
      <c r="J106" s="55"/>
      <c r="K106" s="55"/>
      <c r="L106" s="55"/>
    </row>
    <row r="107" spans="1:13" s="46" customFormat="1">
      <c r="A107" s="22" t="s">
        <v>433</v>
      </c>
      <c r="B107" s="46" t="s">
        <v>696</v>
      </c>
      <c r="D107" s="70" t="s">
        <v>183</v>
      </c>
      <c r="E107" s="71" t="s">
        <v>697</v>
      </c>
      <c r="F107" s="55"/>
      <c r="G107" s="71" t="s">
        <v>698</v>
      </c>
      <c r="H107" s="55"/>
      <c r="I107" s="72" t="s">
        <v>699</v>
      </c>
      <c r="J107" s="55"/>
      <c r="K107" s="47" t="str">
        <f>+CONCATENATE($P$67,$P$68,D107)</f>
        <v>E18.024.I0001</v>
      </c>
      <c r="L107" s="55" t="s">
        <v>593</v>
      </c>
    </row>
    <row r="108" spans="1:13" s="46" customFormat="1">
      <c r="A108" s="22" t="s">
        <v>433</v>
      </c>
      <c r="B108" s="46" t="s">
        <v>700</v>
      </c>
      <c r="D108" s="70" t="s">
        <v>87</v>
      </c>
      <c r="E108" s="71" t="s">
        <v>701</v>
      </c>
      <c r="F108" s="55"/>
      <c r="G108" s="71" t="s">
        <v>702</v>
      </c>
      <c r="H108" s="55"/>
      <c r="I108" s="72" t="s">
        <v>703</v>
      </c>
      <c r="J108" s="55"/>
      <c r="K108" s="47" t="str">
        <f>+CONCATENATE($P$67,$P$68,D108)</f>
        <v>E18.024.I0035</v>
      </c>
      <c r="L108" s="55" t="s">
        <v>593</v>
      </c>
      <c r="M108" s="46" t="s">
        <v>704</v>
      </c>
    </row>
    <row r="109" spans="1:13" s="46" customFormat="1">
      <c r="A109" s="22" t="s">
        <v>433</v>
      </c>
      <c r="B109" s="46" t="s">
        <v>700</v>
      </c>
      <c r="D109" s="70" t="s">
        <v>67</v>
      </c>
      <c r="E109" s="71" t="s">
        <v>705</v>
      </c>
      <c r="F109" s="55"/>
      <c r="G109" s="71" t="s">
        <v>706</v>
      </c>
      <c r="H109" s="55"/>
      <c r="I109" s="72" t="s">
        <v>618</v>
      </c>
      <c r="J109" s="55"/>
      <c r="K109" s="47" t="str">
        <f>+CONCATENATE($P$67,$P$68,D109)</f>
        <v>E18.024.I0036</v>
      </c>
      <c r="L109" s="55" t="s">
        <v>593</v>
      </c>
      <c r="M109" s="46" t="s">
        <v>704</v>
      </c>
    </row>
    <row r="110" spans="1:13" s="46" customFormat="1">
      <c r="A110" s="22" t="s">
        <v>433</v>
      </c>
      <c r="B110" s="46" t="s">
        <v>707</v>
      </c>
      <c r="D110" s="70" t="s">
        <v>708</v>
      </c>
      <c r="E110" s="71" t="s">
        <v>709</v>
      </c>
      <c r="F110" s="55"/>
      <c r="G110" s="71" t="s">
        <v>710</v>
      </c>
      <c r="H110" s="55"/>
      <c r="I110" s="58" t="s">
        <v>629</v>
      </c>
      <c r="J110" s="55"/>
      <c r="K110" s="47" t="str">
        <f>+CONCATENATE($P$67,$P$68,D110)</f>
        <v>E18.024.I0002</v>
      </c>
      <c r="L110" s="55" t="s">
        <v>593</v>
      </c>
      <c r="M110" s="46" t="s">
        <v>704</v>
      </c>
    </row>
    <row r="111" spans="1:13" s="60" customFormat="1" ht="12" customHeight="1">
      <c r="A111" s="22" t="s">
        <v>433</v>
      </c>
      <c r="B111" s="60" t="s">
        <v>711</v>
      </c>
      <c r="D111" s="73" t="s">
        <v>712</v>
      </c>
      <c r="E111" s="74" t="s">
        <v>635</v>
      </c>
      <c r="F111" s="63">
        <f>+LEN(E111)</f>
        <v>18</v>
      </c>
      <c r="G111" s="74" t="s">
        <v>636</v>
      </c>
      <c r="H111" s="63">
        <f>+LEN(G111)</f>
        <v>31</v>
      </c>
      <c r="I111" s="75" t="s">
        <v>637</v>
      </c>
      <c r="J111" s="62"/>
      <c r="K111" s="63" t="str">
        <f>+CONCATENATE($P$71,$P$72,D111)</f>
        <v>E19.024.I0117</v>
      </c>
      <c r="L111" s="62"/>
      <c r="M111" s="65" t="s">
        <v>713</v>
      </c>
    </row>
    <row r="112" spans="1:13" s="46" customFormat="1" hidden="1">
      <c r="A112" s="22" t="s">
        <v>433</v>
      </c>
      <c r="D112" s="70"/>
      <c r="E112" s="71"/>
      <c r="F112" s="55"/>
      <c r="G112" s="71"/>
      <c r="H112" s="55"/>
      <c r="I112" s="72"/>
      <c r="J112" s="55"/>
      <c r="K112" s="47"/>
      <c r="L112" s="55"/>
    </row>
    <row r="113" spans="1:12" s="46" customFormat="1">
      <c r="A113" s="22" t="s">
        <v>433</v>
      </c>
      <c r="B113" s="46" t="s">
        <v>714</v>
      </c>
      <c r="D113" s="70" t="s">
        <v>235</v>
      </c>
      <c r="E113" s="71" t="s">
        <v>715</v>
      </c>
      <c r="F113" s="55"/>
      <c r="G113" s="71" t="s">
        <v>715</v>
      </c>
      <c r="H113" s="55"/>
      <c r="I113" s="72" t="s">
        <v>716</v>
      </c>
      <c r="J113" s="55"/>
      <c r="K113" s="47" t="str">
        <f>+CONCATENATE($P$67,$P$68,D113)</f>
        <v>E18.024.I0003</v>
      </c>
      <c r="L113" s="55" t="s">
        <v>717</v>
      </c>
    </row>
    <row r="114" spans="1:12" s="46" customFormat="1" ht="14.25" customHeight="1">
      <c r="A114" s="22" t="s">
        <v>433</v>
      </c>
      <c r="B114" s="46" t="s">
        <v>714</v>
      </c>
      <c r="D114" s="70" t="s">
        <v>236</v>
      </c>
      <c r="E114" s="71" t="s">
        <v>718</v>
      </c>
      <c r="F114" s="55"/>
      <c r="G114" s="71" t="s">
        <v>719</v>
      </c>
      <c r="H114" s="55"/>
      <c r="I114" s="72" t="s">
        <v>716</v>
      </c>
      <c r="J114" s="55"/>
      <c r="K114" s="47" t="str">
        <f t="shared" ref="K114:K153" si="4">+CONCATENATE($P$67,$P$68,D114)</f>
        <v>E18.024.I0004</v>
      </c>
      <c r="L114" s="55" t="s">
        <v>717</v>
      </c>
    </row>
    <row r="115" spans="1:12" s="46" customFormat="1">
      <c r="A115" s="22" t="s">
        <v>433</v>
      </c>
      <c r="B115" s="46" t="s">
        <v>714</v>
      </c>
      <c r="D115" s="70" t="s">
        <v>237</v>
      </c>
      <c r="E115" s="71" t="s">
        <v>720</v>
      </c>
      <c r="F115" s="55"/>
      <c r="G115" s="71" t="s">
        <v>721</v>
      </c>
      <c r="H115" s="55"/>
      <c r="I115" s="72" t="s">
        <v>716</v>
      </c>
      <c r="J115" s="55"/>
      <c r="K115" s="47" t="str">
        <f t="shared" si="4"/>
        <v>E18.024.I0005</v>
      </c>
      <c r="L115" s="55" t="s">
        <v>717</v>
      </c>
    </row>
    <row r="116" spans="1:12" s="46" customFormat="1">
      <c r="A116" s="22" t="s">
        <v>433</v>
      </c>
      <c r="B116" s="46" t="s">
        <v>714</v>
      </c>
      <c r="D116" s="70" t="s">
        <v>184</v>
      </c>
      <c r="E116" s="71" t="s">
        <v>722</v>
      </c>
      <c r="F116" s="55"/>
      <c r="G116" s="71" t="s">
        <v>723</v>
      </c>
      <c r="H116" s="55"/>
      <c r="I116" s="72" t="s">
        <v>699</v>
      </c>
      <c r="J116" s="55"/>
      <c r="K116" s="47" t="str">
        <f t="shared" si="4"/>
        <v>E18.024.I0006</v>
      </c>
      <c r="L116" s="55" t="s">
        <v>717</v>
      </c>
    </row>
    <row r="117" spans="1:12" s="46" customFormat="1">
      <c r="A117" s="22" t="s">
        <v>433</v>
      </c>
      <c r="B117" s="46" t="s">
        <v>714</v>
      </c>
      <c r="D117" s="70" t="s">
        <v>185</v>
      </c>
      <c r="E117" s="71" t="s">
        <v>724</v>
      </c>
      <c r="F117" s="55"/>
      <c r="G117" s="71" t="s">
        <v>725</v>
      </c>
      <c r="H117" s="55"/>
      <c r="I117" s="72" t="s">
        <v>699</v>
      </c>
      <c r="J117" s="55"/>
      <c r="K117" s="47" t="str">
        <f t="shared" si="4"/>
        <v>E18.024.I0007</v>
      </c>
      <c r="L117" s="55" t="s">
        <v>717</v>
      </c>
    </row>
    <row r="118" spans="1:12" s="46" customFormat="1">
      <c r="A118" s="22" t="s">
        <v>433</v>
      </c>
      <c r="B118" s="46" t="s">
        <v>714</v>
      </c>
      <c r="D118" s="70" t="s">
        <v>186</v>
      </c>
      <c r="E118" s="71" t="s">
        <v>726</v>
      </c>
      <c r="F118" s="55"/>
      <c r="G118" s="71" t="s">
        <v>727</v>
      </c>
      <c r="H118" s="55"/>
      <c r="I118" s="72" t="s">
        <v>699</v>
      </c>
      <c r="J118" s="55"/>
      <c r="K118" s="47" t="str">
        <f t="shared" si="4"/>
        <v>E18.024.I0008</v>
      </c>
      <c r="L118" s="55" t="s">
        <v>717</v>
      </c>
    </row>
    <row r="119" spans="1:12" s="46" customFormat="1">
      <c r="A119" s="22" t="s">
        <v>433</v>
      </c>
      <c r="B119" s="46" t="s">
        <v>714</v>
      </c>
      <c r="D119" s="70" t="s">
        <v>187</v>
      </c>
      <c r="E119" s="71" t="s">
        <v>728</v>
      </c>
      <c r="F119" s="55"/>
      <c r="G119" s="71" t="s">
        <v>729</v>
      </c>
      <c r="H119" s="55"/>
      <c r="I119" s="72" t="s">
        <v>699</v>
      </c>
      <c r="J119" s="55"/>
      <c r="K119" s="47" t="str">
        <f t="shared" si="4"/>
        <v>E18.024.I0009</v>
      </c>
      <c r="L119" s="55" t="s">
        <v>717</v>
      </c>
    </row>
    <row r="120" spans="1:12" s="46" customFormat="1">
      <c r="A120" s="22" t="s">
        <v>433</v>
      </c>
      <c r="B120" s="46" t="s">
        <v>714</v>
      </c>
      <c r="D120" s="70" t="s">
        <v>188</v>
      </c>
      <c r="E120" s="71" t="s">
        <v>730</v>
      </c>
      <c r="F120" s="55"/>
      <c r="G120" s="71" t="s">
        <v>731</v>
      </c>
      <c r="H120" s="55"/>
      <c r="I120" s="72" t="s">
        <v>699</v>
      </c>
      <c r="J120" s="55"/>
      <c r="K120" s="47" t="str">
        <f t="shared" si="4"/>
        <v>E18.024.I0010</v>
      </c>
      <c r="L120" s="55" t="s">
        <v>717</v>
      </c>
    </row>
    <row r="121" spans="1:12" s="46" customFormat="1">
      <c r="A121" s="22" t="s">
        <v>433</v>
      </c>
      <c r="B121" s="46" t="s">
        <v>714</v>
      </c>
      <c r="D121" s="70" t="s">
        <v>189</v>
      </c>
      <c r="E121" s="71" t="s">
        <v>732</v>
      </c>
      <c r="F121" s="55"/>
      <c r="G121" s="71" t="s">
        <v>733</v>
      </c>
      <c r="H121" s="55"/>
      <c r="I121" s="72" t="s">
        <v>699</v>
      </c>
      <c r="J121" s="55"/>
      <c r="K121" s="47" t="str">
        <f t="shared" si="4"/>
        <v>E18.024.I0011</v>
      </c>
      <c r="L121" s="55" t="s">
        <v>717</v>
      </c>
    </row>
    <row r="122" spans="1:12" s="46" customFormat="1">
      <c r="A122" s="22" t="s">
        <v>433</v>
      </c>
      <c r="B122" s="46" t="s">
        <v>714</v>
      </c>
      <c r="D122" s="70" t="s">
        <v>194</v>
      </c>
      <c r="E122" s="71" t="s">
        <v>734</v>
      </c>
      <c r="F122" s="55"/>
      <c r="G122" s="71" t="s">
        <v>735</v>
      </c>
      <c r="H122" s="55"/>
      <c r="I122" s="72" t="s">
        <v>736</v>
      </c>
      <c r="J122" s="55"/>
      <c r="K122" s="47" t="str">
        <f t="shared" si="4"/>
        <v>E18.024.I0012</v>
      </c>
      <c r="L122" s="55" t="s">
        <v>717</v>
      </c>
    </row>
    <row r="123" spans="1:12" s="46" customFormat="1">
      <c r="A123" s="22" t="s">
        <v>433</v>
      </c>
      <c r="B123" s="46" t="s">
        <v>714</v>
      </c>
      <c r="D123" s="70" t="s">
        <v>195</v>
      </c>
      <c r="E123" s="71" t="s">
        <v>737</v>
      </c>
      <c r="F123" s="55"/>
      <c r="G123" s="71" t="s">
        <v>735</v>
      </c>
      <c r="H123" s="55"/>
      <c r="I123" s="72" t="s">
        <v>736</v>
      </c>
      <c r="J123" s="55"/>
      <c r="K123" s="47" t="str">
        <f t="shared" si="4"/>
        <v>E18.024.I0013</v>
      </c>
      <c r="L123" s="55" t="s">
        <v>717</v>
      </c>
    </row>
    <row r="124" spans="1:12" s="46" customFormat="1">
      <c r="A124" s="22" t="s">
        <v>433</v>
      </c>
      <c r="B124" s="46" t="s">
        <v>714</v>
      </c>
      <c r="D124" s="70" t="s">
        <v>196</v>
      </c>
      <c r="E124" s="71" t="s">
        <v>738</v>
      </c>
      <c r="F124" s="55"/>
      <c r="G124" s="71" t="s">
        <v>739</v>
      </c>
      <c r="H124" s="55"/>
      <c r="I124" s="72" t="s">
        <v>736</v>
      </c>
      <c r="J124" s="55"/>
      <c r="K124" s="47" t="str">
        <f t="shared" si="4"/>
        <v>E18.024.I0014</v>
      </c>
      <c r="L124" s="55" t="s">
        <v>717</v>
      </c>
    </row>
    <row r="125" spans="1:12" s="46" customFormat="1">
      <c r="A125" s="22" t="s">
        <v>433</v>
      </c>
      <c r="B125" s="46" t="s">
        <v>714</v>
      </c>
      <c r="D125" s="70" t="s">
        <v>197</v>
      </c>
      <c r="E125" s="71" t="s">
        <v>740</v>
      </c>
      <c r="F125" s="55"/>
      <c r="G125" s="71" t="s">
        <v>741</v>
      </c>
      <c r="H125" s="55"/>
      <c r="I125" s="72" t="s">
        <v>736</v>
      </c>
      <c r="J125" s="55"/>
      <c r="K125" s="47" t="str">
        <f t="shared" si="4"/>
        <v>E18.024.I0015</v>
      </c>
      <c r="L125" s="55" t="s">
        <v>717</v>
      </c>
    </row>
    <row r="126" spans="1:12" s="46" customFormat="1">
      <c r="A126" s="22" t="s">
        <v>433</v>
      </c>
      <c r="B126" s="46" t="s">
        <v>714</v>
      </c>
      <c r="D126" s="70" t="s">
        <v>198</v>
      </c>
      <c r="E126" s="71" t="s">
        <v>742</v>
      </c>
      <c r="F126" s="55"/>
      <c r="G126" s="71" t="s">
        <v>743</v>
      </c>
      <c r="H126" s="55"/>
      <c r="I126" s="72" t="s">
        <v>736</v>
      </c>
      <c r="J126" s="55"/>
      <c r="K126" s="47" t="str">
        <f t="shared" si="4"/>
        <v>E18.024.I0016</v>
      </c>
      <c r="L126" s="55" t="s">
        <v>717</v>
      </c>
    </row>
    <row r="127" spans="1:12" s="46" customFormat="1">
      <c r="A127" s="22" t="s">
        <v>433</v>
      </c>
      <c r="B127" s="46" t="s">
        <v>714</v>
      </c>
      <c r="D127" s="70" t="s">
        <v>199</v>
      </c>
      <c r="E127" s="71" t="s">
        <v>744</v>
      </c>
      <c r="F127" s="55"/>
      <c r="G127" s="71" t="s">
        <v>745</v>
      </c>
      <c r="H127" s="55"/>
      <c r="I127" s="72" t="s">
        <v>736</v>
      </c>
      <c r="J127" s="55"/>
      <c r="K127" s="47" t="str">
        <f t="shared" si="4"/>
        <v>E18.024.I0017</v>
      </c>
      <c r="L127" s="55" t="s">
        <v>717</v>
      </c>
    </row>
    <row r="128" spans="1:12" s="46" customFormat="1">
      <c r="A128" s="22" t="s">
        <v>433</v>
      </c>
      <c r="B128" s="46" t="s">
        <v>714</v>
      </c>
      <c r="D128" s="70" t="s">
        <v>200</v>
      </c>
      <c r="E128" s="71" t="s">
        <v>746</v>
      </c>
      <c r="F128" s="55"/>
      <c r="G128" s="71" t="s">
        <v>747</v>
      </c>
      <c r="H128" s="55"/>
      <c r="I128" s="72" t="s">
        <v>736</v>
      </c>
      <c r="J128" s="55"/>
      <c r="K128" s="47" t="str">
        <f t="shared" si="4"/>
        <v>E18.024.I0018</v>
      </c>
      <c r="L128" s="55" t="s">
        <v>717</v>
      </c>
    </row>
    <row r="129" spans="1:20" s="46" customFormat="1">
      <c r="A129" s="22" t="s">
        <v>433</v>
      </c>
      <c r="B129" s="46" t="s">
        <v>714</v>
      </c>
      <c r="D129" s="70" t="s">
        <v>201</v>
      </c>
      <c r="E129" s="71" t="s">
        <v>748</v>
      </c>
      <c r="F129" s="55"/>
      <c r="G129" s="71" t="s">
        <v>749</v>
      </c>
      <c r="H129" s="55"/>
      <c r="I129" s="72" t="s">
        <v>736</v>
      </c>
      <c r="J129" s="55"/>
      <c r="K129" s="47" t="str">
        <f t="shared" si="4"/>
        <v>E18.024.I0019</v>
      </c>
      <c r="L129" s="55" t="s">
        <v>717</v>
      </c>
    </row>
    <row r="130" spans="1:20" s="46" customFormat="1">
      <c r="A130" s="22" t="s">
        <v>433</v>
      </c>
      <c r="B130" s="46" t="s">
        <v>714</v>
      </c>
      <c r="D130" s="70" t="s">
        <v>202</v>
      </c>
      <c r="E130" s="71" t="s">
        <v>750</v>
      </c>
      <c r="F130" s="55"/>
      <c r="G130" s="71" t="s">
        <v>751</v>
      </c>
      <c r="H130" s="55"/>
      <c r="I130" s="72" t="s">
        <v>736</v>
      </c>
      <c r="J130" s="55"/>
      <c r="K130" s="47" t="str">
        <f t="shared" si="4"/>
        <v>E18.024.I0020</v>
      </c>
      <c r="L130" s="55" t="s">
        <v>717</v>
      </c>
    </row>
    <row r="131" spans="1:20" s="46" customFormat="1">
      <c r="A131" s="22" t="s">
        <v>433</v>
      </c>
      <c r="B131" s="46" t="s">
        <v>714</v>
      </c>
      <c r="D131" s="70" t="s">
        <v>203</v>
      </c>
      <c r="E131" s="71" t="s">
        <v>752</v>
      </c>
      <c r="F131" s="55"/>
      <c r="G131" s="76" t="s">
        <v>753</v>
      </c>
      <c r="H131" s="55"/>
      <c r="I131" s="72" t="s">
        <v>736</v>
      </c>
      <c r="J131" s="55"/>
      <c r="K131" s="47" t="str">
        <f t="shared" si="4"/>
        <v>E18.024.I0021</v>
      </c>
      <c r="L131" s="55" t="s">
        <v>717</v>
      </c>
    </row>
    <row r="132" spans="1:20" s="46" customFormat="1">
      <c r="A132" s="22" t="s">
        <v>433</v>
      </c>
      <c r="B132" s="46" t="s">
        <v>714</v>
      </c>
      <c r="D132" s="70" t="s">
        <v>204</v>
      </c>
      <c r="E132" s="71" t="s">
        <v>754</v>
      </c>
      <c r="F132" s="55"/>
      <c r="G132" s="76" t="s">
        <v>755</v>
      </c>
      <c r="H132" s="55"/>
      <c r="I132" s="72" t="s">
        <v>736</v>
      </c>
      <c r="J132" s="55"/>
      <c r="K132" s="47" t="str">
        <f t="shared" si="4"/>
        <v>E18.024.I0022</v>
      </c>
      <c r="L132" s="55" t="s">
        <v>717</v>
      </c>
    </row>
    <row r="133" spans="1:20" s="46" customFormat="1">
      <c r="A133" s="22" t="s">
        <v>433</v>
      </c>
      <c r="B133" s="46" t="s">
        <v>714</v>
      </c>
      <c r="D133" s="70" t="s">
        <v>205</v>
      </c>
      <c r="E133" s="71" t="s">
        <v>756</v>
      </c>
      <c r="F133" s="55"/>
      <c r="G133" s="76" t="s">
        <v>757</v>
      </c>
      <c r="H133" s="55"/>
      <c r="I133" s="72" t="s">
        <v>736</v>
      </c>
      <c r="J133" s="55"/>
      <c r="K133" s="47" t="str">
        <f t="shared" si="4"/>
        <v>E18.024.I0023</v>
      </c>
      <c r="L133" s="55" t="s">
        <v>717</v>
      </c>
    </row>
    <row r="134" spans="1:20" s="46" customFormat="1">
      <c r="A134" s="22" t="s">
        <v>433</v>
      </c>
      <c r="B134" s="46" t="s">
        <v>714</v>
      </c>
      <c r="D134" s="70" t="s">
        <v>206</v>
      </c>
      <c r="E134" s="71" t="s">
        <v>758</v>
      </c>
      <c r="F134" s="55"/>
      <c r="G134" s="76" t="s">
        <v>759</v>
      </c>
      <c r="H134" s="55"/>
      <c r="I134" s="72" t="s">
        <v>736</v>
      </c>
      <c r="J134" s="55"/>
      <c r="K134" s="47" t="str">
        <f t="shared" si="4"/>
        <v>E18.024.I0024</v>
      </c>
      <c r="L134" s="55" t="s">
        <v>717</v>
      </c>
    </row>
    <row r="135" spans="1:20" s="46" customFormat="1">
      <c r="A135" s="22" t="s">
        <v>433</v>
      </c>
      <c r="B135" s="46" t="s">
        <v>714</v>
      </c>
      <c r="D135" s="70" t="s">
        <v>106</v>
      </c>
      <c r="E135" s="71" t="s">
        <v>760</v>
      </c>
      <c r="F135" s="55"/>
      <c r="G135" s="77" t="s">
        <v>761</v>
      </c>
      <c r="H135" s="55"/>
      <c r="I135" s="72" t="s">
        <v>629</v>
      </c>
      <c r="J135" s="55"/>
      <c r="K135" s="47" t="str">
        <f t="shared" si="4"/>
        <v>E18.024.I0025</v>
      </c>
      <c r="L135" s="55" t="s">
        <v>717</v>
      </c>
    </row>
    <row r="136" spans="1:20" s="46" customFormat="1">
      <c r="A136" s="22" t="s">
        <v>433</v>
      </c>
      <c r="B136" s="46" t="s">
        <v>714</v>
      </c>
      <c r="D136" s="70" t="s">
        <v>107</v>
      </c>
      <c r="E136" s="71" t="s">
        <v>762</v>
      </c>
      <c r="F136" s="55"/>
      <c r="G136" s="71" t="s">
        <v>763</v>
      </c>
      <c r="H136" s="55"/>
      <c r="I136" s="72" t="s">
        <v>629</v>
      </c>
      <c r="J136" s="55"/>
      <c r="K136" s="47" t="str">
        <f t="shared" si="4"/>
        <v>E18.024.I0026</v>
      </c>
      <c r="L136" s="55" t="s">
        <v>717</v>
      </c>
    </row>
    <row r="137" spans="1:20" s="46" customFormat="1" ht="22.5">
      <c r="A137" s="22" t="s">
        <v>433</v>
      </c>
      <c r="B137" s="46" t="s">
        <v>714</v>
      </c>
      <c r="D137" s="70" t="s">
        <v>108</v>
      </c>
      <c r="E137" s="71" t="s">
        <v>764</v>
      </c>
      <c r="F137" s="47">
        <f>+LEN(E137)</f>
        <v>16</v>
      </c>
      <c r="G137" s="71" t="s">
        <v>765</v>
      </c>
      <c r="H137" s="47">
        <f>+LEN(G137)</f>
        <v>43</v>
      </c>
      <c r="I137" s="72" t="s">
        <v>629</v>
      </c>
      <c r="J137" s="55"/>
      <c r="K137" s="47" t="str">
        <f t="shared" si="4"/>
        <v>E18.024.I0027</v>
      </c>
      <c r="L137" s="55" t="s">
        <v>717</v>
      </c>
      <c r="M137" s="46" t="s">
        <v>766</v>
      </c>
      <c r="O137" s="46" t="s">
        <v>767</v>
      </c>
      <c r="R137" s="71" t="s">
        <v>768</v>
      </c>
      <c r="S137" s="55"/>
      <c r="T137" s="71" t="s">
        <v>769</v>
      </c>
    </row>
    <row r="138" spans="1:20" s="46" customFormat="1">
      <c r="A138" s="22" t="s">
        <v>433</v>
      </c>
      <c r="B138" s="46" t="s">
        <v>714</v>
      </c>
      <c r="D138" s="70" t="s">
        <v>109</v>
      </c>
      <c r="E138" s="71" t="s">
        <v>770</v>
      </c>
      <c r="F138" s="55"/>
      <c r="G138" s="71" t="s">
        <v>771</v>
      </c>
      <c r="H138" s="55"/>
      <c r="I138" s="72" t="s">
        <v>629</v>
      </c>
      <c r="J138" s="55"/>
      <c r="K138" s="47" t="str">
        <f t="shared" si="4"/>
        <v>E18.024.I0028</v>
      </c>
      <c r="L138" s="55" t="s">
        <v>717</v>
      </c>
    </row>
    <row r="139" spans="1:20" s="46" customFormat="1">
      <c r="A139" s="22" t="s">
        <v>433</v>
      </c>
      <c r="B139" s="46" t="s">
        <v>714</v>
      </c>
      <c r="D139" s="70" t="s">
        <v>89</v>
      </c>
      <c r="E139" s="71" t="s">
        <v>772</v>
      </c>
      <c r="F139" s="55"/>
      <c r="G139" s="71" t="s">
        <v>773</v>
      </c>
      <c r="H139" s="55"/>
      <c r="I139" s="72" t="s">
        <v>774</v>
      </c>
      <c r="J139" s="55"/>
      <c r="K139" s="47" t="str">
        <f t="shared" si="4"/>
        <v>E18.024.I0029</v>
      </c>
      <c r="L139" s="55" t="s">
        <v>717</v>
      </c>
    </row>
    <row r="140" spans="1:20" s="46" customFormat="1">
      <c r="A140" s="22" t="s">
        <v>433</v>
      </c>
      <c r="B140" s="46" t="s">
        <v>714</v>
      </c>
      <c r="D140" s="70" t="s">
        <v>90</v>
      </c>
      <c r="E140" s="71" t="s">
        <v>775</v>
      </c>
      <c r="F140" s="55"/>
      <c r="G140" s="71" t="s">
        <v>776</v>
      </c>
      <c r="H140" s="55"/>
      <c r="I140" s="72" t="s">
        <v>774</v>
      </c>
      <c r="J140" s="55"/>
      <c r="K140" s="47" t="str">
        <f t="shared" si="4"/>
        <v>E18.024.I0030</v>
      </c>
      <c r="L140" s="55" t="s">
        <v>717</v>
      </c>
    </row>
    <row r="141" spans="1:20" s="46" customFormat="1">
      <c r="A141" s="22" t="s">
        <v>433</v>
      </c>
      <c r="B141" s="46" t="s">
        <v>714</v>
      </c>
      <c r="D141" s="70" t="s">
        <v>91</v>
      </c>
      <c r="E141" s="71" t="s">
        <v>777</v>
      </c>
      <c r="F141" s="55"/>
      <c r="G141" s="77" t="s">
        <v>778</v>
      </c>
      <c r="H141" s="55"/>
      <c r="I141" s="72" t="s">
        <v>774</v>
      </c>
      <c r="J141" s="55"/>
      <c r="K141" s="47" t="str">
        <f t="shared" si="4"/>
        <v>E18.024.I0031</v>
      </c>
      <c r="L141" s="55" t="s">
        <v>717</v>
      </c>
    </row>
    <row r="142" spans="1:20" s="46" customFormat="1">
      <c r="A142" s="22" t="s">
        <v>433</v>
      </c>
      <c r="B142" s="46" t="s">
        <v>714</v>
      </c>
      <c r="D142" s="70" t="s">
        <v>92</v>
      </c>
      <c r="E142" s="71" t="s">
        <v>779</v>
      </c>
      <c r="F142" s="55"/>
      <c r="G142" s="71" t="s">
        <v>780</v>
      </c>
      <c r="H142" s="55"/>
      <c r="I142" s="72" t="s">
        <v>774</v>
      </c>
      <c r="J142" s="55"/>
      <c r="K142" s="47" t="str">
        <f t="shared" si="4"/>
        <v>E18.024.I0032</v>
      </c>
      <c r="L142" s="55" t="s">
        <v>717</v>
      </c>
    </row>
    <row r="143" spans="1:20" s="46" customFormat="1">
      <c r="A143" s="22" t="s">
        <v>433</v>
      </c>
      <c r="B143" s="46" t="s">
        <v>714</v>
      </c>
      <c r="D143" s="70" t="s">
        <v>93</v>
      </c>
      <c r="E143" s="71" t="s">
        <v>781</v>
      </c>
      <c r="F143" s="55"/>
      <c r="G143" s="71" t="s">
        <v>782</v>
      </c>
      <c r="H143" s="55"/>
      <c r="I143" s="72" t="s">
        <v>774</v>
      </c>
      <c r="J143" s="55"/>
      <c r="K143" s="47" t="str">
        <f t="shared" si="4"/>
        <v>E18.024.I0033</v>
      </c>
      <c r="L143" s="55" t="s">
        <v>717</v>
      </c>
    </row>
    <row r="144" spans="1:20" s="46" customFormat="1">
      <c r="A144" s="22" t="s">
        <v>433</v>
      </c>
      <c r="B144" s="46" t="s">
        <v>714</v>
      </c>
      <c r="D144" s="70" t="s">
        <v>94</v>
      </c>
      <c r="E144" s="71" t="s">
        <v>783</v>
      </c>
      <c r="F144" s="55"/>
      <c r="G144" s="71" t="s">
        <v>784</v>
      </c>
      <c r="H144" s="55"/>
      <c r="I144" s="72" t="s">
        <v>774</v>
      </c>
      <c r="J144" s="55"/>
      <c r="K144" s="47" t="str">
        <f t="shared" si="4"/>
        <v>E18.024.I0034</v>
      </c>
      <c r="L144" s="55" t="s">
        <v>717</v>
      </c>
    </row>
    <row r="145" spans="1:15" s="46" customFormat="1">
      <c r="A145" s="22" t="s">
        <v>433</v>
      </c>
      <c r="B145" s="46" t="s">
        <v>700</v>
      </c>
      <c r="D145" s="70" t="s">
        <v>87</v>
      </c>
      <c r="E145" s="71" t="s">
        <v>701</v>
      </c>
      <c r="F145" s="55"/>
      <c r="G145" s="71" t="s">
        <v>702</v>
      </c>
      <c r="H145" s="55"/>
      <c r="I145" s="72" t="s">
        <v>703</v>
      </c>
      <c r="J145" s="55"/>
      <c r="K145" s="47" t="str">
        <f t="shared" si="4"/>
        <v>E18.024.I0035</v>
      </c>
      <c r="L145" s="55" t="s">
        <v>717</v>
      </c>
      <c r="M145" s="46" t="s">
        <v>704</v>
      </c>
    </row>
    <row r="146" spans="1:15" s="46" customFormat="1">
      <c r="A146" s="22" t="s">
        <v>433</v>
      </c>
      <c r="B146" s="46" t="s">
        <v>700</v>
      </c>
      <c r="D146" s="70" t="s">
        <v>67</v>
      </c>
      <c r="E146" s="71" t="s">
        <v>705</v>
      </c>
      <c r="F146" s="55"/>
      <c r="G146" s="71" t="s">
        <v>706</v>
      </c>
      <c r="H146" s="55"/>
      <c r="I146" s="72" t="s">
        <v>618</v>
      </c>
      <c r="J146" s="55"/>
      <c r="K146" s="47" t="str">
        <f t="shared" si="4"/>
        <v>E18.024.I0036</v>
      </c>
      <c r="L146" s="55" t="s">
        <v>717</v>
      </c>
      <c r="M146" s="46" t="s">
        <v>704</v>
      </c>
    </row>
    <row r="147" spans="1:15" s="46" customFormat="1">
      <c r="A147" s="22" t="s">
        <v>433</v>
      </c>
      <c r="B147" s="46" t="s">
        <v>593</v>
      </c>
      <c r="D147" s="78" t="s">
        <v>785</v>
      </c>
      <c r="E147" s="71" t="s">
        <v>786</v>
      </c>
      <c r="F147" s="55"/>
      <c r="G147" s="71" t="s">
        <v>787</v>
      </c>
      <c r="H147" s="55"/>
      <c r="I147" s="72" t="s">
        <v>736</v>
      </c>
      <c r="J147" s="55"/>
      <c r="K147" s="47" t="s">
        <v>788</v>
      </c>
      <c r="L147" s="55"/>
    </row>
    <row r="148" spans="1:15" s="46" customFormat="1">
      <c r="A148" s="22" t="s">
        <v>433</v>
      </c>
      <c r="B148" s="46" t="s">
        <v>696</v>
      </c>
      <c r="D148" s="70" t="s">
        <v>207</v>
      </c>
      <c r="E148" s="71" t="s">
        <v>789</v>
      </c>
      <c r="F148" s="55"/>
      <c r="G148" s="71" t="s">
        <v>790</v>
      </c>
      <c r="H148" s="55"/>
      <c r="I148" s="72" t="s">
        <v>736</v>
      </c>
      <c r="J148" s="55"/>
      <c r="K148" s="47" t="str">
        <f t="shared" si="4"/>
        <v>E18.024.I0038</v>
      </c>
      <c r="L148" s="55" t="s">
        <v>717</v>
      </c>
      <c r="M148" s="59" t="s">
        <v>791</v>
      </c>
    </row>
    <row r="149" spans="1:15" s="46" customFormat="1">
      <c r="A149" s="22" t="s">
        <v>433</v>
      </c>
      <c r="B149" s="46" t="s">
        <v>696</v>
      </c>
      <c r="D149" s="70" t="s">
        <v>190</v>
      </c>
      <c r="E149" s="79" t="s">
        <v>792</v>
      </c>
      <c r="F149" s="55"/>
      <c r="G149" s="80" t="s">
        <v>793</v>
      </c>
      <c r="H149" s="55"/>
      <c r="I149" s="72" t="s">
        <v>699</v>
      </c>
      <c r="J149" s="55"/>
      <c r="K149" s="47" t="str">
        <f t="shared" si="4"/>
        <v>E18.024.I0039</v>
      </c>
      <c r="L149" s="55" t="s">
        <v>717</v>
      </c>
      <c r="M149" s="59" t="s">
        <v>791</v>
      </c>
    </row>
    <row r="150" spans="1:15" s="46" customFormat="1">
      <c r="A150" s="22" t="s">
        <v>433</v>
      </c>
      <c r="B150" s="46" t="s">
        <v>696</v>
      </c>
      <c r="D150" s="70" t="s">
        <v>794</v>
      </c>
      <c r="E150" s="71" t="s">
        <v>795</v>
      </c>
      <c r="F150" s="55"/>
      <c r="G150" s="71" t="s">
        <v>796</v>
      </c>
      <c r="H150" s="55"/>
      <c r="I150" s="72" t="s">
        <v>774</v>
      </c>
      <c r="J150" s="55"/>
      <c r="K150" s="47" t="str">
        <f t="shared" si="4"/>
        <v>E18.024.I0040</v>
      </c>
      <c r="L150" s="55"/>
      <c r="M150" s="59" t="s">
        <v>791</v>
      </c>
    </row>
    <row r="151" spans="1:15" s="46" customFormat="1">
      <c r="A151" s="22" t="s">
        <v>433</v>
      </c>
      <c r="B151" s="46" t="s">
        <v>696</v>
      </c>
      <c r="D151" s="70" t="s">
        <v>208</v>
      </c>
      <c r="E151" s="76" t="s">
        <v>797</v>
      </c>
      <c r="F151" s="55"/>
      <c r="G151" s="76" t="s">
        <v>798</v>
      </c>
      <c r="H151" s="55"/>
      <c r="I151" s="72" t="s">
        <v>736</v>
      </c>
      <c r="J151" s="55"/>
      <c r="K151" s="47" t="str">
        <f t="shared" si="4"/>
        <v>E18.024.I0041</v>
      </c>
      <c r="L151" s="55" t="s">
        <v>717</v>
      </c>
      <c r="M151" s="59" t="s">
        <v>791</v>
      </c>
    </row>
    <row r="152" spans="1:15" s="46" customFormat="1">
      <c r="A152" s="22" t="s">
        <v>433</v>
      </c>
      <c r="B152" s="46" t="s">
        <v>696</v>
      </c>
      <c r="D152" s="70" t="s">
        <v>799</v>
      </c>
      <c r="E152" s="71" t="s">
        <v>800</v>
      </c>
      <c r="F152" s="55"/>
      <c r="G152" s="71" t="s">
        <v>801</v>
      </c>
      <c r="H152" s="55"/>
      <c r="I152" s="72" t="s">
        <v>736</v>
      </c>
      <c r="J152" s="55"/>
      <c r="K152" s="47" t="str">
        <f t="shared" si="4"/>
        <v>E18.024.I0042</v>
      </c>
      <c r="L152" s="55"/>
      <c r="M152" s="59" t="s">
        <v>791</v>
      </c>
    </row>
    <row r="153" spans="1:15" s="46" customFormat="1">
      <c r="A153" s="22" t="s">
        <v>433</v>
      </c>
      <c r="B153" s="46" t="s">
        <v>802</v>
      </c>
      <c r="D153" s="70" t="s">
        <v>209</v>
      </c>
      <c r="E153" s="76" t="s">
        <v>803</v>
      </c>
      <c r="F153" s="47">
        <f>+LEN(E153)</f>
        <v>20</v>
      </c>
      <c r="G153" s="76" t="s">
        <v>804</v>
      </c>
      <c r="H153" s="47">
        <f>+LEN(G153)</f>
        <v>49</v>
      </c>
      <c r="I153" s="72" t="s">
        <v>736</v>
      </c>
      <c r="J153" s="55"/>
      <c r="K153" s="47" t="str">
        <f t="shared" si="4"/>
        <v>E18.024.I0043</v>
      </c>
      <c r="L153" s="47" t="s">
        <v>717</v>
      </c>
      <c r="M153" s="59" t="s">
        <v>805</v>
      </c>
    </row>
    <row r="154" spans="1:15" s="46" customFormat="1">
      <c r="A154" s="22" t="s">
        <v>433</v>
      </c>
      <c r="B154" s="46" t="s">
        <v>696</v>
      </c>
      <c r="D154" s="70" t="s">
        <v>210</v>
      </c>
      <c r="E154" s="71" t="s">
        <v>806</v>
      </c>
      <c r="F154" s="47">
        <f t="shared" ref="F154:F217" si="5">+LEN(E154)</f>
        <v>19</v>
      </c>
      <c r="G154" s="71" t="s">
        <v>807</v>
      </c>
      <c r="H154" s="55"/>
      <c r="I154" s="72" t="s">
        <v>736</v>
      </c>
      <c r="J154" s="55"/>
      <c r="K154" s="47" t="str">
        <f>+CONCATENATE($P$67,$P$68,D154)</f>
        <v>E18.024.I0044</v>
      </c>
      <c r="L154" s="55" t="s">
        <v>717</v>
      </c>
      <c r="M154" s="59" t="s">
        <v>805</v>
      </c>
    </row>
    <row r="155" spans="1:15" s="46" customFormat="1">
      <c r="A155" s="22" t="s">
        <v>433</v>
      </c>
      <c r="B155" s="46" t="s">
        <v>714</v>
      </c>
      <c r="C155" s="46" t="s">
        <v>808</v>
      </c>
      <c r="D155" s="70" t="s">
        <v>238</v>
      </c>
      <c r="E155" s="76" t="s">
        <v>809</v>
      </c>
      <c r="F155" s="47">
        <f t="shared" si="5"/>
        <v>16</v>
      </c>
      <c r="G155" s="76" t="s">
        <v>810</v>
      </c>
      <c r="H155" s="47">
        <f t="shared" ref="H155:H218" si="6">+LEN(G155)</f>
        <v>50</v>
      </c>
      <c r="I155" s="81" t="s">
        <v>716</v>
      </c>
      <c r="J155" s="55"/>
      <c r="K155" s="47" t="str">
        <f t="shared" ref="K155:K218" si="7">+CONCATENATE($P$67,$P$68,D155)</f>
        <v>E18.024.I0045</v>
      </c>
      <c r="L155" s="55" t="s">
        <v>717</v>
      </c>
      <c r="M155" s="59" t="s">
        <v>805</v>
      </c>
      <c r="O155" s="46" t="s">
        <v>811</v>
      </c>
    </row>
    <row r="156" spans="1:15" s="46" customFormat="1">
      <c r="A156" s="22" t="s">
        <v>433</v>
      </c>
      <c r="B156" s="46" t="s">
        <v>714</v>
      </c>
      <c r="C156" s="46" t="s">
        <v>808</v>
      </c>
      <c r="D156" s="70" t="s">
        <v>239</v>
      </c>
      <c r="E156" s="76" t="s">
        <v>812</v>
      </c>
      <c r="F156" s="47">
        <f t="shared" si="5"/>
        <v>19</v>
      </c>
      <c r="G156" s="76" t="s">
        <v>813</v>
      </c>
      <c r="H156" s="47">
        <f t="shared" si="6"/>
        <v>50</v>
      </c>
      <c r="I156" s="81" t="s">
        <v>716</v>
      </c>
      <c r="J156" s="55"/>
      <c r="K156" s="47" t="str">
        <f t="shared" si="7"/>
        <v>E18.024.I0046</v>
      </c>
      <c r="L156" s="55" t="s">
        <v>717</v>
      </c>
      <c r="M156" s="59" t="s">
        <v>805</v>
      </c>
      <c r="O156" s="82" t="s">
        <v>814</v>
      </c>
    </row>
    <row r="157" spans="1:15" s="46" customFormat="1">
      <c r="A157" s="22" t="s">
        <v>433</v>
      </c>
      <c r="B157" s="46" t="s">
        <v>714</v>
      </c>
      <c r="C157" s="46" t="s">
        <v>808</v>
      </c>
      <c r="D157" s="70" t="s">
        <v>240</v>
      </c>
      <c r="E157" s="76" t="s">
        <v>815</v>
      </c>
      <c r="F157" s="47">
        <f t="shared" si="5"/>
        <v>16</v>
      </c>
      <c r="G157" s="76" t="s">
        <v>816</v>
      </c>
      <c r="H157" s="47">
        <f t="shared" si="6"/>
        <v>48</v>
      </c>
      <c r="I157" s="81" t="s">
        <v>716</v>
      </c>
      <c r="J157" s="55"/>
      <c r="K157" s="47" t="str">
        <f t="shared" si="7"/>
        <v>E18.024.I0047</v>
      </c>
      <c r="L157" s="55" t="s">
        <v>717</v>
      </c>
      <c r="M157" s="59" t="s">
        <v>805</v>
      </c>
      <c r="O157" s="46" t="s">
        <v>817</v>
      </c>
    </row>
    <row r="158" spans="1:15" s="46" customFormat="1">
      <c r="A158" s="22" t="s">
        <v>433</v>
      </c>
      <c r="B158" s="46" t="s">
        <v>714</v>
      </c>
      <c r="C158" s="46" t="s">
        <v>808</v>
      </c>
      <c r="D158" s="70" t="s">
        <v>241</v>
      </c>
      <c r="E158" s="76" t="s">
        <v>818</v>
      </c>
      <c r="F158" s="47">
        <f t="shared" si="5"/>
        <v>20</v>
      </c>
      <c r="G158" s="76" t="s">
        <v>819</v>
      </c>
      <c r="H158" s="47">
        <f t="shared" si="6"/>
        <v>50</v>
      </c>
      <c r="I158" s="81" t="s">
        <v>716</v>
      </c>
      <c r="J158" s="55"/>
      <c r="K158" s="47" t="str">
        <f t="shared" si="7"/>
        <v>E18.024.I0048</v>
      </c>
      <c r="L158" s="55" t="s">
        <v>717</v>
      </c>
      <c r="M158" s="59" t="s">
        <v>805</v>
      </c>
      <c r="O158" s="46" t="s">
        <v>820</v>
      </c>
    </row>
    <row r="159" spans="1:15" s="46" customFormat="1">
      <c r="A159" s="22" t="s">
        <v>433</v>
      </c>
      <c r="B159" s="46" t="s">
        <v>714</v>
      </c>
      <c r="C159" s="46" t="s">
        <v>808</v>
      </c>
      <c r="D159" s="70" t="s">
        <v>242</v>
      </c>
      <c r="E159" s="76" t="s">
        <v>821</v>
      </c>
      <c r="F159" s="47">
        <f t="shared" si="5"/>
        <v>20</v>
      </c>
      <c r="G159" s="76" t="s">
        <v>822</v>
      </c>
      <c r="H159" s="47">
        <f t="shared" si="6"/>
        <v>50</v>
      </c>
      <c r="I159" s="81" t="s">
        <v>716</v>
      </c>
      <c r="J159" s="55"/>
      <c r="K159" s="47" t="str">
        <f t="shared" si="7"/>
        <v>E18.024.I0049</v>
      </c>
      <c r="L159" s="55" t="s">
        <v>717</v>
      </c>
      <c r="M159" s="59" t="s">
        <v>805</v>
      </c>
      <c r="O159" s="46" t="s">
        <v>823</v>
      </c>
    </row>
    <row r="160" spans="1:15" s="46" customFormat="1">
      <c r="A160" s="22" t="s">
        <v>433</v>
      </c>
      <c r="B160" s="46" t="s">
        <v>714</v>
      </c>
      <c r="C160" s="46" t="s">
        <v>808</v>
      </c>
      <c r="D160" s="70" t="s">
        <v>243</v>
      </c>
      <c r="E160" s="76" t="s">
        <v>824</v>
      </c>
      <c r="F160" s="47">
        <f t="shared" si="5"/>
        <v>18</v>
      </c>
      <c r="G160" s="76" t="s">
        <v>825</v>
      </c>
      <c r="H160" s="47">
        <f t="shared" si="6"/>
        <v>50</v>
      </c>
      <c r="I160" s="81" t="s">
        <v>716</v>
      </c>
      <c r="J160" s="55"/>
      <c r="K160" s="47" t="str">
        <f t="shared" si="7"/>
        <v>E18.024.I0050</v>
      </c>
      <c r="L160" s="55" t="s">
        <v>717</v>
      </c>
      <c r="M160" s="59" t="s">
        <v>805</v>
      </c>
      <c r="O160" s="46" t="s">
        <v>826</v>
      </c>
    </row>
    <row r="161" spans="1:18" s="46" customFormat="1">
      <c r="A161" s="22" t="s">
        <v>433</v>
      </c>
      <c r="B161" s="46" t="s">
        <v>714</v>
      </c>
      <c r="D161" s="70" t="s">
        <v>244</v>
      </c>
      <c r="E161" s="76" t="s">
        <v>827</v>
      </c>
      <c r="F161" s="47">
        <f t="shared" si="5"/>
        <v>19</v>
      </c>
      <c r="G161" s="76" t="s">
        <v>828</v>
      </c>
      <c r="H161" s="47">
        <f t="shared" si="6"/>
        <v>42</v>
      </c>
      <c r="I161" s="81" t="s">
        <v>716</v>
      </c>
      <c r="J161" s="55"/>
      <c r="K161" s="47" t="str">
        <f t="shared" si="7"/>
        <v>E18.024.I0051</v>
      </c>
      <c r="L161" s="55" t="s">
        <v>717</v>
      </c>
      <c r="M161" s="59" t="s">
        <v>805</v>
      </c>
    </row>
    <row r="162" spans="1:18" s="46" customFormat="1">
      <c r="A162" s="22" t="s">
        <v>433</v>
      </c>
      <c r="B162" s="46" t="s">
        <v>714</v>
      </c>
      <c r="D162" s="70" t="s">
        <v>245</v>
      </c>
      <c r="E162" s="76" t="s">
        <v>829</v>
      </c>
      <c r="F162" s="47">
        <f t="shared" si="5"/>
        <v>20</v>
      </c>
      <c r="G162" s="76" t="s">
        <v>830</v>
      </c>
      <c r="H162" s="47">
        <f t="shared" si="6"/>
        <v>49</v>
      </c>
      <c r="I162" s="81" t="s">
        <v>716</v>
      </c>
      <c r="J162" s="55"/>
      <c r="K162" s="47" t="str">
        <f t="shared" si="7"/>
        <v>E18.024.I0052</v>
      </c>
      <c r="L162" s="55" t="s">
        <v>717</v>
      </c>
      <c r="M162" s="59" t="s">
        <v>805</v>
      </c>
    </row>
    <row r="163" spans="1:18" s="46" customFormat="1">
      <c r="A163" s="22" t="s">
        <v>433</v>
      </c>
      <c r="B163" s="46" t="s">
        <v>714</v>
      </c>
      <c r="D163" s="70" t="s">
        <v>246</v>
      </c>
      <c r="E163" s="76" t="s">
        <v>831</v>
      </c>
      <c r="F163" s="47">
        <f t="shared" si="5"/>
        <v>20</v>
      </c>
      <c r="G163" s="76" t="s">
        <v>832</v>
      </c>
      <c r="H163" s="47">
        <f t="shared" si="6"/>
        <v>43</v>
      </c>
      <c r="I163" s="81" t="s">
        <v>716</v>
      </c>
      <c r="J163" s="55"/>
      <c r="K163" s="47" t="str">
        <f t="shared" si="7"/>
        <v>E18.024.I0053</v>
      </c>
      <c r="L163" s="55" t="s">
        <v>717</v>
      </c>
      <c r="M163" s="59" t="s">
        <v>805</v>
      </c>
    </row>
    <row r="164" spans="1:18" s="46" customFormat="1">
      <c r="A164" s="22" t="s">
        <v>433</v>
      </c>
      <c r="B164" s="46" t="s">
        <v>714</v>
      </c>
      <c r="D164" s="70" t="s">
        <v>247</v>
      </c>
      <c r="E164" s="76" t="s">
        <v>833</v>
      </c>
      <c r="F164" s="47">
        <f t="shared" si="5"/>
        <v>30</v>
      </c>
      <c r="G164" s="76" t="s">
        <v>834</v>
      </c>
      <c r="H164" s="47">
        <f t="shared" si="6"/>
        <v>50</v>
      </c>
      <c r="I164" s="81" t="s">
        <v>716</v>
      </c>
      <c r="J164" s="55"/>
      <c r="K164" s="47" t="str">
        <f t="shared" si="7"/>
        <v>E18.024.I0054</v>
      </c>
      <c r="L164" s="55" t="s">
        <v>717</v>
      </c>
      <c r="M164" s="59" t="s">
        <v>805</v>
      </c>
    </row>
    <row r="165" spans="1:18" s="46" customFormat="1">
      <c r="A165" s="22" t="s">
        <v>433</v>
      </c>
      <c r="B165" s="46" t="s">
        <v>714</v>
      </c>
      <c r="D165" s="70" t="s">
        <v>248</v>
      </c>
      <c r="E165" s="76" t="s">
        <v>835</v>
      </c>
      <c r="F165" s="47">
        <f t="shared" si="5"/>
        <v>29</v>
      </c>
      <c r="G165" s="76" t="s">
        <v>836</v>
      </c>
      <c r="H165" s="47">
        <f t="shared" si="6"/>
        <v>49</v>
      </c>
      <c r="I165" s="81" t="s">
        <v>716</v>
      </c>
      <c r="J165" s="55"/>
      <c r="K165" s="47" t="str">
        <f t="shared" si="7"/>
        <v>E18.024.I0055</v>
      </c>
      <c r="L165" s="55" t="s">
        <v>717</v>
      </c>
      <c r="M165" s="59" t="s">
        <v>805</v>
      </c>
    </row>
    <row r="166" spans="1:18" s="46" customFormat="1">
      <c r="A166" s="22" t="s">
        <v>433</v>
      </c>
      <c r="B166" s="46" t="s">
        <v>714</v>
      </c>
      <c r="D166" s="70" t="s">
        <v>249</v>
      </c>
      <c r="E166" s="76" t="s">
        <v>837</v>
      </c>
      <c r="F166" s="47">
        <f t="shared" si="5"/>
        <v>20</v>
      </c>
      <c r="G166" s="76" t="s">
        <v>838</v>
      </c>
      <c r="H166" s="47">
        <f t="shared" si="6"/>
        <v>46</v>
      </c>
      <c r="I166" s="81" t="s">
        <v>716</v>
      </c>
      <c r="J166" s="55"/>
      <c r="K166" s="47" t="str">
        <f t="shared" si="7"/>
        <v>E18.024.I0056</v>
      </c>
      <c r="L166" s="55" t="s">
        <v>717</v>
      </c>
      <c r="M166" s="59" t="s">
        <v>805</v>
      </c>
    </row>
    <row r="167" spans="1:18" s="46" customFormat="1">
      <c r="A167" s="22" t="s">
        <v>433</v>
      </c>
      <c r="B167" s="46" t="s">
        <v>714</v>
      </c>
      <c r="D167" s="70" t="s">
        <v>250</v>
      </c>
      <c r="E167" s="76" t="s">
        <v>839</v>
      </c>
      <c r="F167" s="47">
        <f t="shared" si="5"/>
        <v>20</v>
      </c>
      <c r="G167" s="76" t="s">
        <v>840</v>
      </c>
      <c r="H167" s="47">
        <f t="shared" si="6"/>
        <v>46</v>
      </c>
      <c r="I167" s="81" t="s">
        <v>716</v>
      </c>
      <c r="J167" s="55"/>
      <c r="K167" s="47" t="str">
        <f t="shared" si="7"/>
        <v>E18.024.I0057</v>
      </c>
      <c r="L167" s="55" t="s">
        <v>717</v>
      </c>
      <c r="M167" s="59" t="s">
        <v>805</v>
      </c>
    </row>
    <row r="168" spans="1:18" s="46" customFormat="1">
      <c r="A168" s="22" t="s">
        <v>433</v>
      </c>
      <c r="B168" s="46" t="s">
        <v>714</v>
      </c>
      <c r="D168" s="70" t="s">
        <v>251</v>
      </c>
      <c r="E168" s="76" t="s">
        <v>841</v>
      </c>
      <c r="F168" s="47">
        <f t="shared" si="5"/>
        <v>19</v>
      </c>
      <c r="G168" s="76" t="s">
        <v>842</v>
      </c>
      <c r="H168" s="47">
        <f t="shared" si="6"/>
        <v>47</v>
      </c>
      <c r="I168" s="81" t="s">
        <v>716</v>
      </c>
      <c r="J168" s="55"/>
      <c r="K168" s="47" t="str">
        <f t="shared" si="7"/>
        <v>E18.024.I0058</v>
      </c>
      <c r="L168" s="55" t="s">
        <v>717</v>
      </c>
      <c r="M168" s="59" t="s">
        <v>805</v>
      </c>
    </row>
    <row r="169" spans="1:18" s="46" customFormat="1">
      <c r="A169" s="22" t="s">
        <v>433</v>
      </c>
      <c r="B169" s="46" t="s">
        <v>714</v>
      </c>
      <c r="D169" s="70" t="s">
        <v>252</v>
      </c>
      <c r="E169" s="76" t="s">
        <v>843</v>
      </c>
      <c r="F169" s="47">
        <f t="shared" si="5"/>
        <v>20</v>
      </c>
      <c r="G169" s="76" t="s">
        <v>844</v>
      </c>
      <c r="H169" s="47">
        <f t="shared" si="6"/>
        <v>40</v>
      </c>
      <c r="I169" s="81" t="s">
        <v>716</v>
      </c>
      <c r="J169" s="55"/>
      <c r="K169" s="47" t="str">
        <f t="shared" si="7"/>
        <v>E18.024.I0059</v>
      </c>
      <c r="L169" s="55" t="s">
        <v>717</v>
      </c>
      <c r="M169" s="59" t="s">
        <v>805</v>
      </c>
    </row>
    <row r="170" spans="1:18" s="46" customFormat="1" ht="21.75" customHeight="1">
      <c r="A170" s="46" t="s">
        <v>433</v>
      </c>
      <c r="B170" s="46" t="s">
        <v>714</v>
      </c>
      <c r="D170" s="70" t="s">
        <v>253</v>
      </c>
      <c r="E170" s="76" t="s">
        <v>845</v>
      </c>
      <c r="F170" s="47">
        <f t="shared" si="5"/>
        <v>20</v>
      </c>
      <c r="G170" s="76" t="s">
        <v>846</v>
      </c>
      <c r="H170" s="47">
        <f t="shared" si="6"/>
        <v>35</v>
      </c>
      <c r="I170" s="81" t="s">
        <v>716</v>
      </c>
      <c r="J170" s="55"/>
      <c r="K170" s="47" t="str">
        <f t="shared" si="7"/>
        <v>E18.024.I0060</v>
      </c>
      <c r="L170" s="55" t="s">
        <v>717</v>
      </c>
      <c r="M170" s="59" t="s">
        <v>847</v>
      </c>
      <c r="O170" s="125" t="s">
        <v>848</v>
      </c>
      <c r="P170" s="125"/>
      <c r="Q170" s="125"/>
      <c r="R170" s="125"/>
    </row>
    <row r="171" spans="1:18" s="46" customFormat="1">
      <c r="A171" s="22" t="s">
        <v>433</v>
      </c>
      <c r="B171" s="46" t="s">
        <v>714</v>
      </c>
      <c r="D171" s="70" t="s">
        <v>254</v>
      </c>
      <c r="E171" s="76" t="s">
        <v>849</v>
      </c>
      <c r="F171" s="47">
        <f t="shared" si="5"/>
        <v>20</v>
      </c>
      <c r="G171" s="76" t="s">
        <v>850</v>
      </c>
      <c r="H171" s="47">
        <f t="shared" si="6"/>
        <v>52</v>
      </c>
      <c r="I171" s="81" t="s">
        <v>716</v>
      </c>
      <c r="J171" s="55"/>
      <c r="K171" s="47" t="str">
        <f t="shared" si="7"/>
        <v>E18.024.I0061</v>
      </c>
      <c r="L171" s="55" t="s">
        <v>717</v>
      </c>
      <c r="M171" s="59" t="s">
        <v>805</v>
      </c>
    </row>
    <row r="172" spans="1:18" s="46" customFormat="1">
      <c r="A172" s="22" t="s">
        <v>433</v>
      </c>
      <c r="B172" s="46" t="s">
        <v>714</v>
      </c>
      <c r="D172" s="70" t="s">
        <v>255</v>
      </c>
      <c r="E172" s="76" t="s">
        <v>851</v>
      </c>
      <c r="F172" s="47">
        <f t="shared" si="5"/>
        <v>19</v>
      </c>
      <c r="G172" s="76" t="s">
        <v>852</v>
      </c>
      <c r="H172" s="47">
        <f t="shared" si="6"/>
        <v>57</v>
      </c>
      <c r="I172" s="81" t="s">
        <v>716</v>
      </c>
      <c r="J172" s="55"/>
      <c r="K172" s="47" t="str">
        <f t="shared" si="7"/>
        <v>E18.024.I0062</v>
      </c>
      <c r="L172" s="55" t="s">
        <v>717</v>
      </c>
      <c r="M172" s="59" t="s">
        <v>805</v>
      </c>
    </row>
    <row r="173" spans="1:18" s="46" customFormat="1">
      <c r="A173" s="22" t="s">
        <v>433</v>
      </c>
      <c r="B173" s="46" t="s">
        <v>714</v>
      </c>
      <c r="D173" s="70" t="s">
        <v>256</v>
      </c>
      <c r="E173" s="76" t="s">
        <v>853</v>
      </c>
      <c r="F173" s="47">
        <f t="shared" si="5"/>
        <v>20</v>
      </c>
      <c r="G173" s="76" t="s">
        <v>854</v>
      </c>
      <c r="H173" s="47">
        <f t="shared" si="6"/>
        <v>42</v>
      </c>
      <c r="I173" s="81" t="s">
        <v>716</v>
      </c>
      <c r="J173" s="55"/>
      <c r="K173" s="47" t="str">
        <f t="shared" si="7"/>
        <v>E18.024.I0063</v>
      </c>
      <c r="L173" s="55" t="s">
        <v>717</v>
      </c>
      <c r="M173" s="59" t="s">
        <v>805</v>
      </c>
    </row>
    <row r="174" spans="1:18" s="46" customFormat="1">
      <c r="A174" s="22" t="s">
        <v>433</v>
      </c>
      <c r="B174" s="46" t="s">
        <v>714</v>
      </c>
      <c r="D174" s="70" t="s">
        <v>257</v>
      </c>
      <c r="E174" s="76" t="s">
        <v>855</v>
      </c>
      <c r="F174" s="47">
        <f t="shared" si="5"/>
        <v>20</v>
      </c>
      <c r="G174" s="76" t="s">
        <v>856</v>
      </c>
      <c r="H174" s="47">
        <f t="shared" si="6"/>
        <v>46</v>
      </c>
      <c r="I174" s="81" t="s">
        <v>716</v>
      </c>
      <c r="J174" s="55"/>
      <c r="K174" s="47" t="str">
        <f t="shared" si="7"/>
        <v>E18.024.I0064</v>
      </c>
      <c r="L174" s="55" t="s">
        <v>717</v>
      </c>
      <c r="M174" s="59" t="s">
        <v>805</v>
      </c>
    </row>
    <row r="175" spans="1:18" s="46" customFormat="1">
      <c r="A175" s="22" t="s">
        <v>433</v>
      </c>
      <c r="B175" s="46" t="s">
        <v>714</v>
      </c>
      <c r="D175" s="70" t="s">
        <v>258</v>
      </c>
      <c r="E175" s="76" t="s">
        <v>857</v>
      </c>
      <c r="F175" s="47">
        <f t="shared" si="5"/>
        <v>20</v>
      </c>
      <c r="G175" s="76" t="s">
        <v>858</v>
      </c>
      <c r="H175" s="47">
        <f t="shared" si="6"/>
        <v>41</v>
      </c>
      <c r="I175" s="81" t="s">
        <v>716</v>
      </c>
      <c r="J175" s="55"/>
      <c r="K175" s="47" t="str">
        <f t="shared" si="7"/>
        <v>E18.024.I0065</v>
      </c>
      <c r="L175" s="55" t="s">
        <v>717</v>
      </c>
      <c r="M175" s="59" t="s">
        <v>805</v>
      </c>
    </row>
    <row r="176" spans="1:18" s="46" customFormat="1">
      <c r="A176" s="22" t="s">
        <v>433</v>
      </c>
      <c r="B176" s="46" t="s">
        <v>714</v>
      </c>
      <c r="D176" s="70" t="s">
        <v>259</v>
      </c>
      <c r="E176" s="76" t="s">
        <v>859</v>
      </c>
      <c r="F176" s="47">
        <f t="shared" si="5"/>
        <v>18</v>
      </c>
      <c r="G176" s="76" t="s">
        <v>860</v>
      </c>
      <c r="H176" s="47">
        <f t="shared" si="6"/>
        <v>46</v>
      </c>
      <c r="I176" s="81" t="s">
        <v>716</v>
      </c>
      <c r="J176" s="55"/>
      <c r="K176" s="47" t="str">
        <f t="shared" si="7"/>
        <v>E18.024.I0066</v>
      </c>
      <c r="L176" s="55" t="s">
        <v>717</v>
      </c>
      <c r="M176" s="59" t="s">
        <v>805</v>
      </c>
    </row>
    <row r="177" spans="1:13" s="46" customFormat="1">
      <c r="A177" s="22" t="s">
        <v>433</v>
      </c>
      <c r="B177" s="46" t="s">
        <v>714</v>
      </c>
      <c r="D177" s="70" t="s">
        <v>260</v>
      </c>
      <c r="E177" s="76" t="s">
        <v>861</v>
      </c>
      <c r="F177" s="47">
        <f t="shared" si="5"/>
        <v>19</v>
      </c>
      <c r="G177" s="76" t="s">
        <v>862</v>
      </c>
      <c r="H177" s="47">
        <f t="shared" si="6"/>
        <v>43</v>
      </c>
      <c r="I177" s="81" t="s">
        <v>716</v>
      </c>
      <c r="J177" s="55"/>
      <c r="K177" s="47" t="str">
        <f t="shared" si="7"/>
        <v>E18.024.I0067</v>
      </c>
      <c r="L177" s="55" t="s">
        <v>717</v>
      </c>
      <c r="M177" s="59" t="s">
        <v>805</v>
      </c>
    </row>
    <row r="178" spans="1:13" s="46" customFormat="1">
      <c r="A178" s="22" t="s">
        <v>433</v>
      </c>
      <c r="B178" s="46" t="s">
        <v>714</v>
      </c>
      <c r="D178" s="70" t="s">
        <v>261</v>
      </c>
      <c r="E178" s="76" t="s">
        <v>863</v>
      </c>
      <c r="F178" s="47">
        <f t="shared" si="5"/>
        <v>20</v>
      </c>
      <c r="G178" s="76" t="s">
        <v>864</v>
      </c>
      <c r="H178" s="47">
        <f t="shared" si="6"/>
        <v>39</v>
      </c>
      <c r="I178" s="81" t="s">
        <v>716</v>
      </c>
      <c r="J178" s="55"/>
      <c r="K178" s="47" t="str">
        <f t="shared" si="7"/>
        <v>E18.024.I0068</v>
      </c>
      <c r="L178" s="55" t="s">
        <v>717</v>
      </c>
      <c r="M178" s="59" t="s">
        <v>805</v>
      </c>
    </row>
    <row r="179" spans="1:13" s="46" customFormat="1">
      <c r="A179" s="22" t="s">
        <v>433</v>
      </c>
      <c r="B179" s="46" t="s">
        <v>714</v>
      </c>
      <c r="D179" s="70" t="s">
        <v>262</v>
      </c>
      <c r="E179" s="76" t="s">
        <v>865</v>
      </c>
      <c r="F179" s="47">
        <f t="shared" si="5"/>
        <v>20</v>
      </c>
      <c r="G179" s="76" t="s">
        <v>866</v>
      </c>
      <c r="H179" s="47">
        <f t="shared" si="6"/>
        <v>46</v>
      </c>
      <c r="I179" s="81" t="s">
        <v>716</v>
      </c>
      <c r="J179" s="55"/>
      <c r="K179" s="47" t="str">
        <f t="shared" si="7"/>
        <v>E18.024.I0069</v>
      </c>
      <c r="L179" s="55" t="s">
        <v>717</v>
      </c>
      <c r="M179" s="59" t="s">
        <v>805</v>
      </c>
    </row>
    <row r="180" spans="1:13" s="46" customFormat="1">
      <c r="A180" s="22" t="s">
        <v>433</v>
      </c>
      <c r="B180" s="46" t="s">
        <v>714</v>
      </c>
      <c r="D180" s="70" t="s">
        <v>263</v>
      </c>
      <c r="E180" s="76" t="s">
        <v>867</v>
      </c>
      <c r="F180" s="47">
        <f t="shared" si="5"/>
        <v>20</v>
      </c>
      <c r="G180" s="76" t="s">
        <v>868</v>
      </c>
      <c r="H180" s="47">
        <f t="shared" si="6"/>
        <v>44</v>
      </c>
      <c r="I180" s="81" t="s">
        <v>716</v>
      </c>
      <c r="J180" s="55"/>
      <c r="K180" s="47" t="str">
        <f t="shared" si="7"/>
        <v>E18.024.I0070</v>
      </c>
      <c r="L180" s="55" t="s">
        <v>717</v>
      </c>
      <c r="M180" s="59" t="s">
        <v>805</v>
      </c>
    </row>
    <row r="181" spans="1:13" s="46" customFormat="1">
      <c r="A181" s="22" t="s">
        <v>433</v>
      </c>
      <c r="B181" s="46" t="s">
        <v>714</v>
      </c>
      <c r="D181" s="70" t="s">
        <v>264</v>
      </c>
      <c r="E181" s="76" t="s">
        <v>869</v>
      </c>
      <c r="F181" s="47">
        <f t="shared" si="5"/>
        <v>20</v>
      </c>
      <c r="G181" s="76" t="s">
        <v>870</v>
      </c>
      <c r="H181" s="47">
        <f t="shared" si="6"/>
        <v>42</v>
      </c>
      <c r="I181" s="81" t="s">
        <v>716</v>
      </c>
      <c r="J181" s="55"/>
      <c r="K181" s="47" t="str">
        <f t="shared" si="7"/>
        <v>E18.024.I0071</v>
      </c>
      <c r="L181" s="55" t="s">
        <v>717</v>
      </c>
      <c r="M181" s="59" t="s">
        <v>805</v>
      </c>
    </row>
    <row r="182" spans="1:13" s="46" customFormat="1">
      <c r="A182" s="22" t="s">
        <v>433</v>
      </c>
      <c r="B182" s="46" t="s">
        <v>714</v>
      </c>
      <c r="D182" s="70" t="s">
        <v>265</v>
      </c>
      <c r="E182" s="76" t="s">
        <v>871</v>
      </c>
      <c r="F182" s="47">
        <f t="shared" si="5"/>
        <v>20</v>
      </c>
      <c r="G182" s="76" t="s">
        <v>872</v>
      </c>
      <c r="H182" s="47">
        <f t="shared" si="6"/>
        <v>48</v>
      </c>
      <c r="I182" s="81" t="s">
        <v>716</v>
      </c>
      <c r="J182" s="55"/>
      <c r="K182" s="47" t="str">
        <f t="shared" si="7"/>
        <v>E18.024.I0072</v>
      </c>
      <c r="L182" s="55" t="s">
        <v>717</v>
      </c>
      <c r="M182" s="59" t="s">
        <v>805</v>
      </c>
    </row>
    <row r="183" spans="1:13" s="46" customFormat="1">
      <c r="A183" s="22" t="s">
        <v>433</v>
      </c>
      <c r="B183" s="46" t="s">
        <v>714</v>
      </c>
      <c r="D183" s="70" t="s">
        <v>266</v>
      </c>
      <c r="E183" s="76" t="s">
        <v>873</v>
      </c>
      <c r="F183" s="47">
        <f t="shared" si="5"/>
        <v>20</v>
      </c>
      <c r="G183" s="76" t="s">
        <v>874</v>
      </c>
      <c r="H183" s="47">
        <f t="shared" si="6"/>
        <v>40</v>
      </c>
      <c r="I183" s="81" t="s">
        <v>716</v>
      </c>
      <c r="J183" s="55"/>
      <c r="K183" s="47" t="str">
        <f t="shared" si="7"/>
        <v>E18.024.I0073</v>
      </c>
      <c r="L183" s="55" t="s">
        <v>717</v>
      </c>
      <c r="M183" s="59" t="s">
        <v>805</v>
      </c>
    </row>
    <row r="184" spans="1:13" s="46" customFormat="1">
      <c r="A184" s="22" t="s">
        <v>433</v>
      </c>
      <c r="B184" s="46" t="s">
        <v>714</v>
      </c>
      <c r="D184" s="70" t="s">
        <v>267</v>
      </c>
      <c r="E184" s="76" t="s">
        <v>875</v>
      </c>
      <c r="F184" s="47">
        <f t="shared" si="5"/>
        <v>20</v>
      </c>
      <c r="G184" s="76" t="s">
        <v>876</v>
      </c>
      <c r="H184" s="47">
        <f t="shared" si="6"/>
        <v>45</v>
      </c>
      <c r="I184" s="81" t="s">
        <v>716</v>
      </c>
      <c r="J184" s="55"/>
      <c r="K184" s="47" t="str">
        <f t="shared" si="7"/>
        <v>E18.024.I0074</v>
      </c>
      <c r="L184" s="55" t="s">
        <v>717</v>
      </c>
      <c r="M184" s="59" t="s">
        <v>805</v>
      </c>
    </row>
    <row r="185" spans="1:13" s="46" customFormat="1">
      <c r="A185" s="22" t="s">
        <v>433</v>
      </c>
      <c r="B185" s="46" t="s">
        <v>714</v>
      </c>
      <c r="D185" s="70" t="s">
        <v>268</v>
      </c>
      <c r="E185" s="76" t="s">
        <v>877</v>
      </c>
      <c r="F185" s="47">
        <f t="shared" si="5"/>
        <v>20</v>
      </c>
      <c r="G185" s="76" t="s">
        <v>878</v>
      </c>
      <c r="H185" s="47">
        <f t="shared" si="6"/>
        <v>49</v>
      </c>
      <c r="I185" s="81" t="s">
        <v>716</v>
      </c>
      <c r="J185" s="55"/>
      <c r="K185" s="47" t="str">
        <f t="shared" si="7"/>
        <v>E18.024.I0075</v>
      </c>
      <c r="L185" s="55" t="s">
        <v>717</v>
      </c>
      <c r="M185" s="59" t="s">
        <v>805</v>
      </c>
    </row>
    <row r="186" spans="1:13" s="46" customFormat="1">
      <c r="A186" s="22" t="s">
        <v>433</v>
      </c>
      <c r="B186" s="46" t="s">
        <v>714</v>
      </c>
      <c r="D186" s="70" t="s">
        <v>269</v>
      </c>
      <c r="E186" s="76" t="s">
        <v>879</v>
      </c>
      <c r="F186" s="47">
        <f t="shared" si="5"/>
        <v>20</v>
      </c>
      <c r="G186" s="76" t="s">
        <v>880</v>
      </c>
      <c r="H186" s="47">
        <f t="shared" si="6"/>
        <v>50</v>
      </c>
      <c r="I186" s="81" t="s">
        <v>716</v>
      </c>
      <c r="J186" s="55"/>
      <c r="K186" s="47" t="str">
        <f t="shared" si="7"/>
        <v>E18.024.I0076</v>
      </c>
      <c r="L186" s="55" t="s">
        <v>717</v>
      </c>
      <c r="M186" s="59" t="s">
        <v>805</v>
      </c>
    </row>
    <row r="187" spans="1:13" s="46" customFormat="1">
      <c r="A187" s="22" t="s">
        <v>433</v>
      </c>
      <c r="B187" s="46" t="s">
        <v>714</v>
      </c>
      <c r="D187" s="70" t="s">
        <v>270</v>
      </c>
      <c r="E187" s="76" t="s">
        <v>881</v>
      </c>
      <c r="F187" s="47">
        <f t="shared" si="5"/>
        <v>20</v>
      </c>
      <c r="G187" s="76" t="s">
        <v>882</v>
      </c>
      <c r="H187" s="47">
        <f t="shared" si="6"/>
        <v>47</v>
      </c>
      <c r="I187" s="81" t="s">
        <v>716</v>
      </c>
      <c r="J187" s="55"/>
      <c r="K187" s="47" t="str">
        <f t="shared" si="7"/>
        <v>E18.024.I0077</v>
      </c>
      <c r="L187" s="55" t="s">
        <v>717</v>
      </c>
      <c r="M187" s="59" t="s">
        <v>805</v>
      </c>
    </row>
    <row r="188" spans="1:13" s="46" customFormat="1">
      <c r="A188" s="22" t="s">
        <v>433</v>
      </c>
      <c r="B188" s="46" t="s">
        <v>714</v>
      </c>
      <c r="D188" s="70" t="s">
        <v>271</v>
      </c>
      <c r="E188" s="76" t="s">
        <v>883</v>
      </c>
      <c r="F188" s="47">
        <f t="shared" si="5"/>
        <v>20</v>
      </c>
      <c r="G188" s="76" t="s">
        <v>884</v>
      </c>
      <c r="H188" s="47">
        <f t="shared" si="6"/>
        <v>46</v>
      </c>
      <c r="I188" s="81" t="s">
        <v>716</v>
      </c>
      <c r="J188" s="55"/>
      <c r="K188" s="47" t="str">
        <f t="shared" si="7"/>
        <v>E18.024.I0078</v>
      </c>
      <c r="L188" s="55" t="s">
        <v>717</v>
      </c>
      <c r="M188" s="59" t="s">
        <v>805</v>
      </c>
    </row>
    <row r="189" spans="1:13" s="46" customFormat="1">
      <c r="A189" s="22" t="s">
        <v>433</v>
      </c>
      <c r="B189" s="46" t="s">
        <v>714</v>
      </c>
      <c r="D189" s="70" t="s">
        <v>272</v>
      </c>
      <c r="E189" s="76" t="s">
        <v>885</v>
      </c>
      <c r="F189" s="47">
        <f t="shared" si="5"/>
        <v>20</v>
      </c>
      <c r="G189" s="76" t="s">
        <v>886</v>
      </c>
      <c r="H189" s="47">
        <f t="shared" si="6"/>
        <v>43</v>
      </c>
      <c r="I189" s="81" t="s">
        <v>716</v>
      </c>
      <c r="J189" s="55"/>
      <c r="K189" s="47" t="str">
        <f t="shared" si="7"/>
        <v>E18.024.I0079</v>
      </c>
      <c r="L189" s="55" t="s">
        <v>717</v>
      </c>
      <c r="M189" s="59" t="s">
        <v>805</v>
      </c>
    </row>
    <row r="190" spans="1:13" s="46" customFormat="1">
      <c r="A190" s="22" t="s">
        <v>433</v>
      </c>
      <c r="B190" s="46" t="s">
        <v>714</v>
      </c>
      <c r="D190" s="70" t="s">
        <v>273</v>
      </c>
      <c r="E190" s="76" t="s">
        <v>887</v>
      </c>
      <c r="F190" s="47">
        <f t="shared" si="5"/>
        <v>20</v>
      </c>
      <c r="G190" s="76" t="s">
        <v>888</v>
      </c>
      <c r="H190" s="47">
        <f t="shared" si="6"/>
        <v>48</v>
      </c>
      <c r="I190" s="81" t="s">
        <v>716</v>
      </c>
      <c r="J190" s="55"/>
      <c r="K190" s="47" t="str">
        <f t="shared" si="7"/>
        <v>E18.024.I0080</v>
      </c>
      <c r="L190" s="55" t="s">
        <v>717</v>
      </c>
      <c r="M190" s="59" t="s">
        <v>805</v>
      </c>
    </row>
    <row r="191" spans="1:13" s="46" customFormat="1">
      <c r="A191" s="22" t="s">
        <v>433</v>
      </c>
      <c r="B191" s="46" t="s">
        <v>714</v>
      </c>
      <c r="D191" s="70" t="s">
        <v>274</v>
      </c>
      <c r="E191" s="76" t="s">
        <v>889</v>
      </c>
      <c r="F191" s="47">
        <f t="shared" si="5"/>
        <v>19</v>
      </c>
      <c r="G191" s="76" t="s">
        <v>890</v>
      </c>
      <c r="H191" s="47">
        <f t="shared" si="6"/>
        <v>45</v>
      </c>
      <c r="I191" s="81" t="s">
        <v>716</v>
      </c>
      <c r="J191" s="55"/>
      <c r="K191" s="47" t="str">
        <f t="shared" si="7"/>
        <v>E18.024.I0081</v>
      </c>
      <c r="L191" s="55" t="s">
        <v>717</v>
      </c>
      <c r="M191" s="59" t="s">
        <v>805</v>
      </c>
    </row>
    <row r="192" spans="1:13" s="46" customFormat="1">
      <c r="A192" s="22" t="s">
        <v>433</v>
      </c>
      <c r="B192" s="46" t="s">
        <v>714</v>
      </c>
      <c r="D192" s="70" t="s">
        <v>275</v>
      </c>
      <c r="E192" s="76" t="s">
        <v>891</v>
      </c>
      <c r="F192" s="47">
        <f t="shared" si="5"/>
        <v>20</v>
      </c>
      <c r="G192" s="76" t="s">
        <v>892</v>
      </c>
      <c r="H192" s="47">
        <f t="shared" si="6"/>
        <v>46</v>
      </c>
      <c r="I192" s="81" t="s">
        <v>716</v>
      </c>
      <c r="J192" s="55"/>
      <c r="K192" s="47" t="str">
        <f t="shared" si="7"/>
        <v>E18.024.I0082</v>
      </c>
      <c r="L192" s="55" t="s">
        <v>717</v>
      </c>
      <c r="M192" s="59" t="s">
        <v>805</v>
      </c>
    </row>
    <row r="193" spans="1:13" s="46" customFormat="1">
      <c r="A193" s="22" t="s">
        <v>433</v>
      </c>
      <c r="B193" s="46" t="s">
        <v>714</v>
      </c>
      <c r="D193" s="70" t="s">
        <v>276</v>
      </c>
      <c r="E193" s="76" t="s">
        <v>893</v>
      </c>
      <c r="F193" s="47">
        <f t="shared" si="5"/>
        <v>19</v>
      </c>
      <c r="G193" s="76" t="s">
        <v>894</v>
      </c>
      <c r="H193" s="47">
        <f t="shared" si="6"/>
        <v>47</v>
      </c>
      <c r="I193" s="81" t="s">
        <v>716</v>
      </c>
      <c r="J193" s="55"/>
      <c r="K193" s="47" t="str">
        <f t="shared" si="7"/>
        <v>E18.024.I0083</v>
      </c>
      <c r="L193" s="55" t="s">
        <v>717</v>
      </c>
      <c r="M193" s="59" t="s">
        <v>805</v>
      </c>
    </row>
    <row r="194" spans="1:13" s="46" customFormat="1">
      <c r="A194" s="22" t="s">
        <v>433</v>
      </c>
      <c r="B194" s="46" t="s">
        <v>714</v>
      </c>
      <c r="D194" s="70" t="s">
        <v>277</v>
      </c>
      <c r="E194" s="76" t="s">
        <v>895</v>
      </c>
      <c r="F194" s="47">
        <f t="shared" si="5"/>
        <v>20</v>
      </c>
      <c r="G194" s="76" t="s">
        <v>896</v>
      </c>
      <c r="H194" s="47">
        <f t="shared" si="6"/>
        <v>48</v>
      </c>
      <c r="I194" s="81" t="s">
        <v>716</v>
      </c>
      <c r="J194" s="55"/>
      <c r="K194" s="47" t="str">
        <f t="shared" si="7"/>
        <v>E18.024.I0084</v>
      </c>
      <c r="L194" s="55" t="s">
        <v>717</v>
      </c>
      <c r="M194" s="59" t="s">
        <v>805</v>
      </c>
    </row>
    <row r="195" spans="1:13" s="46" customFormat="1">
      <c r="A195" s="22" t="s">
        <v>433</v>
      </c>
      <c r="B195" s="46" t="s">
        <v>714</v>
      </c>
      <c r="D195" s="70" t="s">
        <v>278</v>
      </c>
      <c r="E195" s="76" t="s">
        <v>897</v>
      </c>
      <c r="F195" s="47">
        <f t="shared" si="5"/>
        <v>21</v>
      </c>
      <c r="G195" s="76" t="s">
        <v>898</v>
      </c>
      <c r="H195" s="47">
        <f t="shared" si="6"/>
        <v>49</v>
      </c>
      <c r="I195" s="81" t="s">
        <v>716</v>
      </c>
      <c r="J195" s="55"/>
      <c r="K195" s="47" t="str">
        <f t="shared" si="7"/>
        <v>E18.024.I0085</v>
      </c>
      <c r="L195" s="55" t="s">
        <v>717</v>
      </c>
      <c r="M195" s="59" t="s">
        <v>805</v>
      </c>
    </row>
    <row r="196" spans="1:13" s="46" customFormat="1">
      <c r="A196" s="22" t="s">
        <v>433</v>
      </c>
      <c r="B196" s="46" t="s">
        <v>714</v>
      </c>
      <c r="D196" s="70" t="s">
        <v>279</v>
      </c>
      <c r="E196" s="76" t="s">
        <v>899</v>
      </c>
      <c r="F196" s="47">
        <f t="shared" si="5"/>
        <v>19</v>
      </c>
      <c r="G196" s="76" t="s">
        <v>900</v>
      </c>
      <c r="H196" s="47">
        <f t="shared" si="6"/>
        <v>42</v>
      </c>
      <c r="I196" s="81" t="s">
        <v>716</v>
      </c>
      <c r="J196" s="55"/>
      <c r="K196" s="47" t="str">
        <f t="shared" si="7"/>
        <v>E18.024.I0086</v>
      </c>
      <c r="L196" s="55" t="s">
        <v>717</v>
      </c>
      <c r="M196" s="59" t="s">
        <v>805</v>
      </c>
    </row>
    <row r="197" spans="1:13" s="46" customFormat="1">
      <c r="A197" s="22" t="s">
        <v>433</v>
      </c>
      <c r="B197" s="46" t="s">
        <v>714</v>
      </c>
      <c r="D197" s="70" t="s">
        <v>280</v>
      </c>
      <c r="E197" s="76" t="s">
        <v>901</v>
      </c>
      <c r="F197" s="47">
        <f t="shared" si="5"/>
        <v>20</v>
      </c>
      <c r="G197" s="76" t="s">
        <v>902</v>
      </c>
      <c r="H197" s="47">
        <f t="shared" si="6"/>
        <v>50</v>
      </c>
      <c r="I197" s="81" t="s">
        <v>716</v>
      </c>
      <c r="J197" s="55"/>
      <c r="K197" s="47" t="str">
        <f t="shared" si="7"/>
        <v>E18.024.I0087</v>
      </c>
      <c r="L197" s="55" t="s">
        <v>717</v>
      </c>
      <c r="M197" s="59" t="s">
        <v>805</v>
      </c>
    </row>
    <row r="198" spans="1:13" s="46" customFormat="1">
      <c r="A198" s="22" t="s">
        <v>433</v>
      </c>
      <c r="B198" s="46" t="s">
        <v>714</v>
      </c>
      <c r="D198" s="70" t="s">
        <v>281</v>
      </c>
      <c r="E198" s="76" t="s">
        <v>903</v>
      </c>
      <c r="F198" s="47">
        <f t="shared" si="5"/>
        <v>20</v>
      </c>
      <c r="G198" s="76" t="s">
        <v>904</v>
      </c>
      <c r="H198" s="47">
        <f t="shared" si="6"/>
        <v>47</v>
      </c>
      <c r="I198" s="81" t="s">
        <v>716</v>
      </c>
      <c r="J198" s="55"/>
      <c r="K198" s="47" t="str">
        <f t="shared" si="7"/>
        <v>E18.024.I0088</v>
      </c>
      <c r="L198" s="55" t="s">
        <v>717</v>
      </c>
      <c r="M198" s="59" t="s">
        <v>805</v>
      </c>
    </row>
    <row r="199" spans="1:13" s="46" customFormat="1">
      <c r="A199" s="22" t="s">
        <v>433</v>
      </c>
      <c r="B199" s="46" t="s">
        <v>714</v>
      </c>
      <c r="D199" s="70" t="s">
        <v>282</v>
      </c>
      <c r="E199" s="76" t="s">
        <v>905</v>
      </c>
      <c r="F199" s="47">
        <f t="shared" si="5"/>
        <v>20</v>
      </c>
      <c r="G199" s="76" t="s">
        <v>906</v>
      </c>
      <c r="H199" s="47">
        <f t="shared" si="6"/>
        <v>52</v>
      </c>
      <c r="I199" s="81" t="s">
        <v>716</v>
      </c>
      <c r="J199" s="55"/>
      <c r="K199" s="47" t="str">
        <f t="shared" si="7"/>
        <v>E18.024.I0089</v>
      </c>
      <c r="L199" s="55" t="s">
        <v>717</v>
      </c>
      <c r="M199" s="59" t="s">
        <v>805</v>
      </c>
    </row>
    <row r="200" spans="1:13" s="46" customFormat="1">
      <c r="A200" s="22" t="s">
        <v>433</v>
      </c>
      <c r="B200" s="46" t="s">
        <v>714</v>
      </c>
      <c r="D200" s="70" t="s">
        <v>283</v>
      </c>
      <c r="E200" s="76" t="s">
        <v>907</v>
      </c>
      <c r="F200" s="47">
        <f t="shared" si="5"/>
        <v>20</v>
      </c>
      <c r="G200" s="76" t="s">
        <v>908</v>
      </c>
      <c r="H200" s="47">
        <f t="shared" si="6"/>
        <v>46</v>
      </c>
      <c r="I200" s="81" t="s">
        <v>716</v>
      </c>
      <c r="J200" s="55"/>
      <c r="K200" s="47" t="str">
        <f t="shared" si="7"/>
        <v>E18.024.I0090</v>
      </c>
      <c r="L200" s="55" t="s">
        <v>717</v>
      </c>
      <c r="M200" s="59" t="s">
        <v>805</v>
      </c>
    </row>
    <row r="201" spans="1:13" s="46" customFormat="1">
      <c r="A201" s="22" t="s">
        <v>433</v>
      </c>
      <c r="B201" s="46" t="s">
        <v>714</v>
      </c>
      <c r="D201" s="70" t="s">
        <v>284</v>
      </c>
      <c r="E201" s="76" t="s">
        <v>909</v>
      </c>
      <c r="F201" s="47">
        <f t="shared" si="5"/>
        <v>20</v>
      </c>
      <c r="G201" s="76" t="s">
        <v>910</v>
      </c>
      <c r="H201" s="47">
        <f t="shared" si="6"/>
        <v>43</v>
      </c>
      <c r="I201" s="81" t="s">
        <v>716</v>
      </c>
      <c r="J201" s="55"/>
      <c r="K201" s="47" t="str">
        <f t="shared" si="7"/>
        <v>E18.024.I0091</v>
      </c>
      <c r="L201" s="55" t="s">
        <v>717</v>
      </c>
      <c r="M201" s="59" t="s">
        <v>805</v>
      </c>
    </row>
    <row r="202" spans="1:13" s="46" customFormat="1">
      <c r="A202" s="22" t="s">
        <v>433</v>
      </c>
      <c r="B202" s="46" t="s">
        <v>714</v>
      </c>
      <c r="D202" s="70" t="s">
        <v>285</v>
      </c>
      <c r="E202" s="76" t="s">
        <v>911</v>
      </c>
      <c r="F202" s="47">
        <f t="shared" si="5"/>
        <v>20</v>
      </c>
      <c r="G202" s="76" t="s">
        <v>912</v>
      </c>
      <c r="H202" s="47">
        <f t="shared" si="6"/>
        <v>49</v>
      </c>
      <c r="I202" s="81" t="s">
        <v>716</v>
      </c>
      <c r="J202" s="55"/>
      <c r="K202" s="47" t="str">
        <f t="shared" si="7"/>
        <v>E18.024.I0092</v>
      </c>
      <c r="L202" s="55" t="s">
        <v>717</v>
      </c>
      <c r="M202" s="59" t="s">
        <v>805</v>
      </c>
    </row>
    <row r="203" spans="1:13" s="46" customFormat="1">
      <c r="A203" s="22" t="s">
        <v>433</v>
      </c>
      <c r="B203" s="46" t="s">
        <v>714</v>
      </c>
      <c r="D203" s="70" t="s">
        <v>286</v>
      </c>
      <c r="E203" s="76" t="s">
        <v>913</v>
      </c>
      <c r="F203" s="47">
        <f t="shared" si="5"/>
        <v>20</v>
      </c>
      <c r="G203" s="76" t="s">
        <v>914</v>
      </c>
      <c r="H203" s="47">
        <f t="shared" si="6"/>
        <v>50</v>
      </c>
      <c r="I203" s="81" t="s">
        <v>716</v>
      </c>
      <c r="J203" s="55"/>
      <c r="K203" s="47" t="str">
        <f t="shared" si="7"/>
        <v>E18.024.I0093</v>
      </c>
      <c r="L203" s="55" t="s">
        <v>717</v>
      </c>
      <c r="M203" s="59" t="s">
        <v>805</v>
      </c>
    </row>
    <row r="204" spans="1:13" s="46" customFormat="1">
      <c r="A204" s="22" t="s">
        <v>433</v>
      </c>
      <c r="B204" s="46" t="s">
        <v>714</v>
      </c>
      <c r="D204" s="70" t="s">
        <v>95</v>
      </c>
      <c r="E204" s="76" t="s">
        <v>915</v>
      </c>
      <c r="F204" s="47">
        <f t="shared" si="5"/>
        <v>15</v>
      </c>
      <c r="G204" s="76" t="s">
        <v>916</v>
      </c>
      <c r="H204" s="47">
        <f t="shared" si="6"/>
        <v>40</v>
      </c>
      <c r="I204" s="72" t="s">
        <v>774</v>
      </c>
      <c r="J204" s="55"/>
      <c r="K204" s="47" t="str">
        <f t="shared" si="7"/>
        <v>E18.024.I0094</v>
      </c>
      <c r="L204" s="55" t="s">
        <v>717</v>
      </c>
      <c r="M204" s="59" t="s">
        <v>805</v>
      </c>
    </row>
    <row r="205" spans="1:13" s="46" customFormat="1">
      <c r="A205" s="22" t="s">
        <v>433</v>
      </c>
      <c r="B205" s="46" t="s">
        <v>714</v>
      </c>
      <c r="D205" s="70" t="s">
        <v>211</v>
      </c>
      <c r="E205" s="76" t="s">
        <v>917</v>
      </c>
      <c r="F205" s="47">
        <f t="shared" si="5"/>
        <v>18</v>
      </c>
      <c r="G205" s="76" t="s">
        <v>918</v>
      </c>
      <c r="H205" s="47">
        <f t="shared" si="6"/>
        <v>50</v>
      </c>
      <c r="I205" s="72" t="s">
        <v>736</v>
      </c>
      <c r="J205" s="55"/>
      <c r="K205" s="47" t="str">
        <f t="shared" si="7"/>
        <v>E18.024.I0095</v>
      </c>
      <c r="L205" s="55" t="s">
        <v>717</v>
      </c>
      <c r="M205" s="59" t="s">
        <v>805</v>
      </c>
    </row>
    <row r="206" spans="1:13" s="46" customFormat="1">
      <c r="A206" s="22" t="s">
        <v>433</v>
      </c>
      <c r="B206" s="46" t="s">
        <v>714</v>
      </c>
      <c r="D206" s="70" t="s">
        <v>212</v>
      </c>
      <c r="E206" s="76" t="s">
        <v>919</v>
      </c>
      <c r="F206" s="47">
        <f t="shared" si="5"/>
        <v>13</v>
      </c>
      <c r="G206" s="76" t="s">
        <v>920</v>
      </c>
      <c r="H206" s="47">
        <f t="shared" si="6"/>
        <v>47</v>
      </c>
      <c r="I206" s="72" t="s">
        <v>736</v>
      </c>
      <c r="J206" s="55"/>
      <c r="K206" s="47" t="str">
        <f t="shared" si="7"/>
        <v>E18.024.I0096</v>
      </c>
      <c r="L206" s="55" t="s">
        <v>717</v>
      </c>
      <c r="M206" s="59" t="s">
        <v>805</v>
      </c>
    </row>
    <row r="207" spans="1:13" s="46" customFormat="1" ht="15" customHeight="1">
      <c r="A207" s="22" t="s">
        <v>433</v>
      </c>
      <c r="B207" s="46" t="s">
        <v>714</v>
      </c>
      <c r="D207" s="70" t="s">
        <v>213</v>
      </c>
      <c r="E207" s="76" t="s">
        <v>921</v>
      </c>
      <c r="F207" s="47">
        <f t="shared" si="5"/>
        <v>19</v>
      </c>
      <c r="G207" s="76" t="s">
        <v>922</v>
      </c>
      <c r="H207" s="47">
        <f t="shared" si="6"/>
        <v>42</v>
      </c>
      <c r="I207" s="72" t="s">
        <v>736</v>
      </c>
      <c r="J207" s="55"/>
      <c r="K207" s="47" t="str">
        <f t="shared" si="7"/>
        <v>E18.024.I0097</v>
      </c>
      <c r="L207" s="55" t="s">
        <v>717</v>
      </c>
      <c r="M207" s="59" t="s">
        <v>805</v>
      </c>
    </row>
    <row r="208" spans="1:13" s="46" customFormat="1">
      <c r="A208" s="22" t="s">
        <v>433</v>
      </c>
      <c r="B208" s="46" t="s">
        <v>714</v>
      </c>
      <c r="D208" s="70" t="s">
        <v>214</v>
      </c>
      <c r="E208" s="76" t="s">
        <v>923</v>
      </c>
      <c r="F208" s="47">
        <f t="shared" si="5"/>
        <v>20</v>
      </c>
      <c r="G208" s="76" t="s">
        <v>924</v>
      </c>
      <c r="H208" s="47">
        <f t="shared" si="6"/>
        <v>50</v>
      </c>
      <c r="I208" s="72" t="s">
        <v>736</v>
      </c>
      <c r="J208" s="55"/>
      <c r="K208" s="47" t="str">
        <f t="shared" si="7"/>
        <v>E18.024.I0098</v>
      </c>
      <c r="L208" s="55" t="s">
        <v>717</v>
      </c>
      <c r="M208" s="59" t="s">
        <v>805</v>
      </c>
    </row>
    <row r="209" spans="1:22" s="46" customFormat="1">
      <c r="A209" s="22" t="s">
        <v>433</v>
      </c>
      <c r="B209" s="46" t="s">
        <v>714</v>
      </c>
      <c r="D209" s="70" t="s">
        <v>215</v>
      </c>
      <c r="E209" s="76" t="s">
        <v>925</v>
      </c>
      <c r="F209" s="47">
        <f t="shared" si="5"/>
        <v>20</v>
      </c>
      <c r="G209" s="76" t="s">
        <v>926</v>
      </c>
      <c r="H209" s="47">
        <f t="shared" si="6"/>
        <v>50</v>
      </c>
      <c r="I209" s="72" t="s">
        <v>736</v>
      </c>
      <c r="J209" s="55"/>
      <c r="K209" s="47" t="str">
        <f t="shared" si="7"/>
        <v>E18.024.I0099</v>
      </c>
      <c r="L209" s="55" t="s">
        <v>717</v>
      </c>
      <c r="M209" s="59" t="s">
        <v>805</v>
      </c>
    </row>
    <row r="210" spans="1:22" s="46" customFormat="1" ht="13.5" customHeight="1">
      <c r="A210" s="22" t="s">
        <v>433</v>
      </c>
      <c r="B210" s="46" t="s">
        <v>714</v>
      </c>
      <c r="D210" s="70" t="s">
        <v>216</v>
      </c>
      <c r="E210" s="76" t="s">
        <v>927</v>
      </c>
      <c r="F210" s="47">
        <f t="shared" si="5"/>
        <v>20</v>
      </c>
      <c r="G210" s="76" t="s">
        <v>928</v>
      </c>
      <c r="H210" s="47">
        <f t="shared" si="6"/>
        <v>43</v>
      </c>
      <c r="I210" s="72" t="s">
        <v>736</v>
      </c>
      <c r="J210" s="55"/>
      <c r="K210" s="47" t="str">
        <f t="shared" si="7"/>
        <v>E18.024.I0100</v>
      </c>
      <c r="L210" s="55" t="s">
        <v>717</v>
      </c>
      <c r="M210" s="59" t="s">
        <v>805</v>
      </c>
    </row>
    <row r="211" spans="1:22" s="46" customFormat="1">
      <c r="A211" s="22" t="s">
        <v>433</v>
      </c>
      <c r="B211" s="46" t="s">
        <v>714</v>
      </c>
      <c r="D211" s="70" t="s">
        <v>217</v>
      </c>
      <c r="E211" s="76" t="s">
        <v>929</v>
      </c>
      <c r="F211" s="47">
        <f t="shared" si="5"/>
        <v>16</v>
      </c>
      <c r="G211" s="76" t="s">
        <v>930</v>
      </c>
      <c r="H211" s="47">
        <f t="shared" si="6"/>
        <v>36</v>
      </c>
      <c r="I211" s="72" t="s">
        <v>736</v>
      </c>
      <c r="J211" s="55"/>
      <c r="K211" s="47" t="str">
        <f t="shared" si="7"/>
        <v>E18.024.I0101</v>
      </c>
      <c r="L211" s="55" t="s">
        <v>717</v>
      </c>
      <c r="M211" s="59" t="s">
        <v>805</v>
      </c>
    </row>
    <row r="212" spans="1:22" s="46" customFormat="1">
      <c r="A212" s="22" t="s">
        <v>433</v>
      </c>
      <c r="B212" s="46" t="s">
        <v>714</v>
      </c>
      <c r="D212" s="70" t="s">
        <v>218</v>
      </c>
      <c r="E212" s="76" t="s">
        <v>931</v>
      </c>
      <c r="F212" s="47">
        <f t="shared" si="5"/>
        <v>20</v>
      </c>
      <c r="G212" s="76" t="s">
        <v>932</v>
      </c>
      <c r="H212" s="47">
        <f t="shared" si="6"/>
        <v>50</v>
      </c>
      <c r="I212" s="72" t="s">
        <v>736</v>
      </c>
      <c r="J212" s="55"/>
      <c r="K212" s="47" t="str">
        <f t="shared" si="7"/>
        <v>E18.024.I0102</v>
      </c>
      <c r="L212" s="55" t="s">
        <v>717</v>
      </c>
      <c r="M212" s="59" t="s">
        <v>805</v>
      </c>
    </row>
    <row r="213" spans="1:22" s="46" customFormat="1">
      <c r="A213" s="22" t="s">
        <v>433</v>
      </c>
      <c r="B213" s="46" t="s">
        <v>714</v>
      </c>
      <c r="D213" s="70" t="s">
        <v>219</v>
      </c>
      <c r="E213" s="76" t="s">
        <v>933</v>
      </c>
      <c r="F213" s="47">
        <f t="shared" si="5"/>
        <v>17</v>
      </c>
      <c r="G213" s="76" t="s">
        <v>934</v>
      </c>
      <c r="H213" s="47">
        <f t="shared" si="6"/>
        <v>44</v>
      </c>
      <c r="I213" s="72" t="s">
        <v>736</v>
      </c>
      <c r="J213" s="55"/>
      <c r="K213" s="47" t="str">
        <f t="shared" si="7"/>
        <v>E18.024.I0103</v>
      </c>
      <c r="L213" s="55" t="s">
        <v>717</v>
      </c>
      <c r="M213" s="59" t="s">
        <v>805</v>
      </c>
    </row>
    <row r="214" spans="1:22" s="46" customFormat="1">
      <c r="A214" s="22" t="s">
        <v>433</v>
      </c>
      <c r="B214" s="46" t="s">
        <v>714</v>
      </c>
      <c r="D214" s="70" t="s">
        <v>220</v>
      </c>
      <c r="E214" s="76" t="s">
        <v>935</v>
      </c>
      <c r="F214" s="47">
        <f t="shared" si="5"/>
        <v>20</v>
      </c>
      <c r="G214" s="76" t="s">
        <v>936</v>
      </c>
      <c r="H214" s="47">
        <f t="shared" si="6"/>
        <v>41</v>
      </c>
      <c r="I214" s="72" t="s">
        <v>736</v>
      </c>
      <c r="J214" s="55"/>
      <c r="K214" s="47" t="str">
        <f t="shared" si="7"/>
        <v>E18.024.I0104</v>
      </c>
      <c r="L214" s="55" t="s">
        <v>717</v>
      </c>
      <c r="M214" s="59" t="s">
        <v>805</v>
      </c>
    </row>
    <row r="215" spans="1:22" s="46" customFormat="1">
      <c r="A215" s="22" t="s">
        <v>433</v>
      </c>
      <c r="B215" s="46" t="s">
        <v>714</v>
      </c>
      <c r="D215" s="70" t="s">
        <v>221</v>
      </c>
      <c r="E215" s="76" t="s">
        <v>937</v>
      </c>
      <c r="F215" s="47">
        <f t="shared" si="5"/>
        <v>17</v>
      </c>
      <c r="G215" s="76" t="s">
        <v>938</v>
      </c>
      <c r="H215" s="47">
        <f t="shared" si="6"/>
        <v>37</v>
      </c>
      <c r="I215" s="72" t="s">
        <v>736</v>
      </c>
      <c r="J215" s="55"/>
      <c r="K215" s="47" t="str">
        <f t="shared" si="7"/>
        <v>E18.024.I0105</v>
      </c>
      <c r="L215" s="55" t="s">
        <v>717</v>
      </c>
      <c r="M215" s="59" t="s">
        <v>805</v>
      </c>
    </row>
    <row r="216" spans="1:22" s="46" customFormat="1">
      <c r="A216" s="22" t="s">
        <v>433</v>
      </c>
      <c r="B216" s="46" t="s">
        <v>714</v>
      </c>
      <c r="D216" s="70" t="s">
        <v>222</v>
      </c>
      <c r="E216" s="76" t="s">
        <v>939</v>
      </c>
      <c r="F216" s="47">
        <f t="shared" si="5"/>
        <v>19</v>
      </c>
      <c r="G216" s="76" t="s">
        <v>940</v>
      </c>
      <c r="H216" s="47">
        <f t="shared" si="6"/>
        <v>50</v>
      </c>
      <c r="I216" s="72" t="s">
        <v>736</v>
      </c>
      <c r="J216" s="55"/>
      <c r="K216" s="47" t="str">
        <f t="shared" si="7"/>
        <v>E18.024.I0106</v>
      </c>
      <c r="L216" s="55" t="s">
        <v>717</v>
      </c>
      <c r="M216" s="59" t="s">
        <v>805</v>
      </c>
    </row>
    <row r="217" spans="1:22" s="46" customFormat="1">
      <c r="A217" s="22" t="s">
        <v>433</v>
      </c>
      <c r="B217" s="46" t="s">
        <v>714</v>
      </c>
      <c r="D217" s="70" t="s">
        <v>110</v>
      </c>
      <c r="E217" s="76" t="s">
        <v>941</v>
      </c>
      <c r="F217" s="47">
        <f t="shared" si="5"/>
        <v>17</v>
      </c>
      <c r="G217" s="76" t="s">
        <v>942</v>
      </c>
      <c r="H217" s="47">
        <f t="shared" si="6"/>
        <v>39</v>
      </c>
      <c r="I217" s="72" t="s">
        <v>629</v>
      </c>
      <c r="J217" s="55"/>
      <c r="K217" s="47" t="str">
        <f t="shared" si="7"/>
        <v>E18.024.I0107</v>
      </c>
      <c r="L217" s="55" t="s">
        <v>717</v>
      </c>
      <c r="M217" s="59" t="s">
        <v>805</v>
      </c>
    </row>
    <row r="218" spans="1:22" s="46" customFormat="1">
      <c r="A218" s="22" t="s">
        <v>433</v>
      </c>
      <c r="B218" s="46" t="s">
        <v>714</v>
      </c>
      <c r="D218" s="70" t="s">
        <v>111</v>
      </c>
      <c r="E218" s="76" t="s">
        <v>943</v>
      </c>
      <c r="F218" s="47">
        <f t="shared" ref="F218:F226" si="8">+LEN(E218)</f>
        <v>20</v>
      </c>
      <c r="G218" s="76" t="s">
        <v>944</v>
      </c>
      <c r="H218" s="47">
        <f t="shared" si="6"/>
        <v>42</v>
      </c>
      <c r="I218" s="72" t="s">
        <v>629</v>
      </c>
      <c r="J218" s="55"/>
      <c r="K218" s="47" t="str">
        <f t="shared" si="7"/>
        <v>E18.024.I0108</v>
      </c>
      <c r="L218" s="55" t="s">
        <v>717</v>
      </c>
      <c r="M218" s="59" t="s">
        <v>805</v>
      </c>
    </row>
    <row r="219" spans="1:22" s="46" customFormat="1" ht="17.25" customHeight="1">
      <c r="A219" s="22" t="s">
        <v>433</v>
      </c>
      <c r="B219" s="46" t="s">
        <v>714</v>
      </c>
      <c r="D219" s="70" t="s">
        <v>96</v>
      </c>
      <c r="E219" s="76" t="s">
        <v>945</v>
      </c>
      <c r="F219" s="47">
        <f t="shared" si="8"/>
        <v>20</v>
      </c>
      <c r="G219" s="76" t="s">
        <v>946</v>
      </c>
      <c r="H219" s="47">
        <f t="shared" ref="H219:H226" si="9">+LEN(G219)</f>
        <v>50</v>
      </c>
      <c r="I219" s="72" t="s">
        <v>774</v>
      </c>
      <c r="J219" s="55"/>
      <c r="K219" s="47" t="str">
        <f t="shared" ref="K219:K221" si="10">+CONCATENATE($P$67,$P$68,D219)</f>
        <v>E18.024.I0109</v>
      </c>
      <c r="L219" s="55"/>
      <c r="M219" s="83" t="s">
        <v>947</v>
      </c>
      <c r="O219" s="46" t="s">
        <v>948</v>
      </c>
      <c r="T219" s="76" t="s">
        <v>949</v>
      </c>
      <c r="U219" s="47">
        <f>+LEN(T219)</f>
        <v>20</v>
      </c>
      <c r="V219" s="76" t="s">
        <v>950</v>
      </c>
    </row>
    <row r="220" spans="1:22" s="46" customFormat="1">
      <c r="A220" s="22" t="s">
        <v>433</v>
      </c>
      <c r="B220" s="46" t="s">
        <v>714</v>
      </c>
      <c r="D220" s="70" t="s">
        <v>112</v>
      </c>
      <c r="E220" s="76" t="s">
        <v>951</v>
      </c>
      <c r="F220" s="47">
        <f t="shared" si="8"/>
        <v>19</v>
      </c>
      <c r="G220" s="76" t="s">
        <v>952</v>
      </c>
      <c r="H220" s="47">
        <f t="shared" si="9"/>
        <v>45</v>
      </c>
      <c r="I220" s="72" t="s">
        <v>629</v>
      </c>
      <c r="J220" s="55"/>
      <c r="K220" s="47" t="str">
        <f t="shared" si="10"/>
        <v>E18.024.I0110</v>
      </c>
      <c r="L220" s="55"/>
      <c r="M220" s="59" t="s">
        <v>953</v>
      </c>
      <c r="O220" s="46" t="s">
        <v>952</v>
      </c>
    </row>
    <row r="221" spans="1:22" s="46" customFormat="1">
      <c r="A221" s="22" t="s">
        <v>433</v>
      </c>
      <c r="B221" s="46" t="s">
        <v>714</v>
      </c>
      <c r="D221" s="70" t="s">
        <v>113</v>
      </c>
      <c r="E221" s="76" t="s">
        <v>954</v>
      </c>
      <c r="F221" s="47">
        <f t="shared" si="8"/>
        <v>20</v>
      </c>
      <c r="G221" s="76" t="s">
        <v>955</v>
      </c>
      <c r="H221" s="47">
        <f t="shared" si="9"/>
        <v>48</v>
      </c>
      <c r="I221" s="72" t="s">
        <v>629</v>
      </c>
      <c r="J221" s="55"/>
      <c r="K221" s="47" t="str">
        <f t="shared" si="10"/>
        <v>E18.024.I0111</v>
      </c>
      <c r="L221" s="55"/>
      <c r="M221" s="59" t="s">
        <v>953</v>
      </c>
      <c r="O221" s="46" t="s">
        <v>955</v>
      </c>
    </row>
    <row r="222" spans="1:22" s="46" customFormat="1">
      <c r="A222" s="22" t="s">
        <v>433</v>
      </c>
      <c r="B222" s="46" t="s">
        <v>714</v>
      </c>
      <c r="D222" s="70" t="s">
        <v>97</v>
      </c>
      <c r="E222" s="76" t="s">
        <v>956</v>
      </c>
      <c r="F222" s="47">
        <f t="shared" si="8"/>
        <v>20</v>
      </c>
      <c r="G222" s="76" t="s">
        <v>957</v>
      </c>
      <c r="H222" s="47">
        <f t="shared" si="9"/>
        <v>49</v>
      </c>
      <c r="I222" s="72" t="s">
        <v>774</v>
      </c>
      <c r="J222" s="55"/>
      <c r="K222" s="47" t="str">
        <f>+CONCATENATE($P$67,$P$68,D222)</f>
        <v>E18.024.I0112</v>
      </c>
      <c r="L222" s="55"/>
      <c r="M222" s="59" t="s">
        <v>953</v>
      </c>
      <c r="O222" s="46" t="s">
        <v>958</v>
      </c>
    </row>
    <row r="223" spans="1:22" s="46" customFormat="1">
      <c r="A223" s="22" t="s">
        <v>433</v>
      </c>
      <c r="B223" s="46" t="s">
        <v>714</v>
      </c>
      <c r="D223" s="70" t="s">
        <v>98</v>
      </c>
      <c r="E223" s="76" t="s">
        <v>959</v>
      </c>
      <c r="F223" s="47">
        <f t="shared" si="8"/>
        <v>20</v>
      </c>
      <c r="G223" s="76" t="s">
        <v>960</v>
      </c>
      <c r="H223" s="47">
        <f t="shared" si="9"/>
        <v>50</v>
      </c>
      <c r="I223" s="72" t="s">
        <v>774</v>
      </c>
      <c r="J223" s="55"/>
      <c r="K223" s="47" t="str">
        <f>+CONCATENATE($P$67,$P$68,D223)</f>
        <v>E18.024.I0113</v>
      </c>
      <c r="L223" s="55"/>
      <c r="M223" s="59" t="s">
        <v>953</v>
      </c>
      <c r="O223" s="46" t="s">
        <v>961</v>
      </c>
    </row>
    <row r="224" spans="1:22" s="46" customFormat="1">
      <c r="A224" s="22" t="s">
        <v>433</v>
      </c>
      <c r="B224" s="46" t="s">
        <v>714</v>
      </c>
      <c r="D224" s="70" t="s">
        <v>223</v>
      </c>
      <c r="E224" s="76" t="s">
        <v>962</v>
      </c>
      <c r="F224" s="47">
        <f t="shared" si="8"/>
        <v>20</v>
      </c>
      <c r="G224" s="76" t="s">
        <v>963</v>
      </c>
      <c r="H224" s="47">
        <f t="shared" si="9"/>
        <v>50</v>
      </c>
      <c r="I224" s="84" t="s">
        <v>736</v>
      </c>
      <c r="J224" s="55"/>
      <c r="K224" s="47" t="str">
        <f>+CONCATENATE($P$67,$P$68,D224)</f>
        <v>E18.024.I0114</v>
      </c>
      <c r="L224" s="55"/>
      <c r="M224" s="59" t="s">
        <v>953</v>
      </c>
      <c r="O224" s="46" t="s">
        <v>964</v>
      </c>
    </row>
    <row r="225" spans="1:15" s="46" customFormat="1">
      <c r="A225" s="22" t="s">
        <v>433</v>
      </c>
      <c r="B225" s="46" t="s">
        <v>714</v>
      </c>
      <c r="D225" s="70" t="s">
        <v>287</v>
      </c>
      <c r="E225" s="76" t="s">
        <v>965</v>
      </c>
      <c r="F225" s="47">
        <f t="shared" si="8"/>
        <v>20</v>
      </c>
      <c r="G225" s="76" t="s">
        <v>966</v>
      </c>
      <c r="H225" s="47">
        <f t="shared" si="9"/>
        <v>50</v>
      </c>
      <c r="I225" s="72" t="s">
        <v>716</v>
      </c>
      <c r="J225" s="55"/>
      <c r="K225" s="47" t="str">
        <f>+CONCATENATE($P$67,$P$68,D225)</f>
        <v>E18.024.I0115</v>
      </c>
      <c r="L225" s="55"/>
      <c r="M225" s="59" t="s">
        <v>953</v>
      </c>
      <c r="O225" s="46" t="s">
        <v>967</v>
      </c>
    </row>
    <row r="226" spans="1:15" s="46" customFormat="1" ht="10.5" customHeight="1">
      <c r="A226" s="22" t="s">
        <v>433</v>
      </c>
      <c r="B226" s="46" t="s">
        <v>714</v>
      </c>
      <c r="D226" s="70" t="s">
        <v>404</v>
      </c>
      <c r="E226" s="76" t="s">
        <v>968</v>
      </c>
      <c r="F226" s="47">
        <f t="shared" si="8"/>
        <v>19</v>
      </c>
      <c r="G226" s="76" t="s">
        <v>969</v>
      </c>
      <c r="H226" s="47">
        <f t="shared" si="9"/>
        <v>58</v>
      </c>
      <c r="I226" s="72" t="s">
        <v>970</v>
      </c>
      <c r="J226" s="55"/>
      <c r="K226" s="47" t="str">
        <f>+CONCATENATE($P$67,$P$68,D226)</f>
        <v>E18.024.I0116</v>
      </c>
      <c r="L226" s="55"/>
      <c r="M226" s="59" t="s">
        <v>953</v>
      </c>
      <c r="O226" s="46" t="s">
        <v>969</v>
      </c>
    </row>
    <row r="227" spans="1:15" s="60" customFormat="1" ht="15" customHeight="1">
      <c r="A227" s="22" t="s">
        <v>433</v>
      </c>
      <c r="B227" s="60" t="s">
        <v>711</v>
      </c>
      <c r="D227" s="73" t="s">
        <v>712</v>
      </c>
      <c r="E227" s="74" t="s">
        <v>635</v>
      </c>
      <c r="F227" s="63">
        <f>+LEN(E227)</f>
        <v>18</v>
      </c>
      <c r="G227" s="74" t="s">
        <v>636</v>
      </c>
      <c r="H227" s="63">
        <f>+LEN(G227)</f>
        <v>31</v>
      </c>
      <c r="I227" s="75" t="s">
        <v>637</v>
      </c>
      <c r="J227" s="62"/>
      <c r="K227" s="63" t="str">
        <f>+CONCATENATE($P$71,$P$72,D227)</f>
        <v>E19.024.I0117</v>
      </c>
      <c r="L227" s="62"/>
      <c r="M227" s="65" t="s">
        <v>713</v>
      </c>
    </row>
    <row r="228" spans="1:15" s="60" customFormat="1" ht="15" customHeight="1">
      <c r="A228" s="22" t="s">
        <v>433</v>
      </c>
      <c r="B228" s="60" t="s">
        <v>971</v>
      </c>
      <c r="D228" s="73" t="s">
        <v>972</v>
      </c>
      <c r="E228" s="74" t="s">
        <v>973</v>
      </c>
      <c r="F228" s="63">
        <f t="shared" ref="F228:F255" si="11">+LEN(E228)</f>
        <v>20</v>
      </c>
      <c r="G228" s="74" t="s">
        <v>974</v>
      </c>
      <c r="H228" s="63">
        <f t="shared" ref="H228:H255" si="12">+LEN(G228)</f>
        <v>41</v>
      </c>
      <c r="I228" s="72" t="s">
        <v>629</v>
      </c>
      <c r="J228" s="62"/>
      <c r="K228" s="63" t="str">
        <f t="shared" ref="K228:K255" si="13">+CONCATENATE($P$71,$P$72,D228)</f>
        <v>E19.024.I0118</v>
      </c>
      <c r="L228" s="62"/>
      <c r="M228" s="65" t="s">
        <v>975</v>
      </c>
      <c r="O228" s="60" t="s">
        <v>976</v>
      </c>
    </row>
    <row r="229" spans="1:15" s="60" customFormat="1" ht="15" customHeight="1">
      <c r="A229" s="22" t="s">
        <v>433</v>
      </c>
      <c r="B229" s="60" t="s">
        <v>971</v>
      </c>
      <c r="D229" s="73" t="s">
        <v>977</v>
      </c>
      <c r="E229" s="74" t="s">
        <v>978</v>
      </c>
      <c r="F229" s="63">
        <f t="shared" si="11"/>
        <v>13</v>
      </c>
      <c r="G229" s="74" t="s">
        <v>979</v>
      </c>
      <c r="H229" s="63">
        <f t="shared" si="12"/>
        <v>44</v>
      </c>
      <c r="I229" s="72" t="s">
        <v>629</v>
      </c>
      <c r="J229" s="62"/>
      <c r="K229" s="63" t="str">
        <f t="shared" si="13"/>
        <v>E19.024.I0119</v>
      </c>
      <c r="L229" s="62"/>
      <c r="M229" s="65" t="s">
        <v>975</v>
      </c>
      <c r="O229" s="60" t="s">
        <v>980</v>
      </c>
    </row>
    <row r="230" spans="1:15" s="60" customFormat="1" ht="15" customHeight="1">
      <c r="A230" s="22" t="s">
        <v>433</v>
      </c>
      <c r="B230" s="60" t="s">
        <v>971</v>
      </c>
      <c r="D230" s="73" t="s">
        <v>981</v>
      </c>
      <c r="E230" s="74" t="s">
        <v>982</v>
      </c>
      <c r="F230" s="63">
        <f t="shared" si="11"/>
        <v>20</v>
      </c>
      <c r="G230" s="74" t="s">
        <v>983</v>
      </c>
      <c r="H230" s="63">
        <f t="shared" si="12"/>
        <v>43</v>
      </c>
      <c r="I230" s="72" t="s">
        <v>629</v>
      </c>
      <c r="J230" s="62"/>
      <c r="K230" s="63" t="str">
        <f t="shared" si="13"/>
        <v>E19.024.I0120</v>
      </c>
      <c r="L230" s="62"/>
      <c r="M230" s="65" t="s">
        <v>975</v>
      </c>
      <c r="O230" s="60" t="s">
        <v>984</v>
      </c>
    </row>
    <row r="231" spans="1:15" s="60" customFormat="1" ht="15" customHeight="1">
      <c r="A231" s="22" t="s">
        <v>433</v>
      </c>
      <c r="B231" s="60" t="s">
        <v>971</v>
      </c>
      <c r="D231" s="73" t="s">
        <v>985</v>
      </c>
      <c r="E231" s="74" t="s">
        <v>986</v>
      </c>
      <c r="F231" s="63">
        <f t="shared" si="11"/>
        <v>20</v>
      </c>
      <c r="G231" s="74" t="s">
        <v>987</v>
      </c>
      <c r="H231" s="63">
        <f t="shared" si="12"/>
        <v>44</v>
      </c>
      <c r="I231" s="85" t="s">
        <v>736</v>
      </c>
      <c r="J231" s="62"/>
      <c r="K231" s="63" t="str">
        <f t="shared" si="13"/>
        <v>E19.024.I0121</v>
      </c>
      <c r="L231" s="62"/>
      <c r="M231" s="65" t="s">
        <v>975</v>
      </c>
      <c r="O231" s="60" t="s">
        <v>988</v>
      </c>
    </row>
    <row r="232" spans="1:15" s="60" customFormat="1" ht="15" customHeight="1">
      <c r="A232" s="22" t="s">
        <v>433</v>
      </c>
      <c r="B232" s="60" t="s">
        <v>971</v>
      </c>
      <c r="D232" s="73" t="s">
        <v>989</v>
      </c>
      <c r="E232" s="74" t="s">
        <v>990</v>
      </c>
      <c r="F232" s="63">
        <f t="shared" si="11"/>
        <v>18</v>
      </c>
      <c r="G232" s="74" t="s">
        <v>991</v>
      </c>
      <c r="H232" s="63">
        <f t="shared" si="12"/>
        <v>50</v>
      </c>
      <c r="I232" s="85" t="s">
        <v>736</v>
      </c>
      <c r="J232" s="62"/>
      <c r="K232" s="63" t="str">
        <f t="shared" si="13"/>
        <v>E19.024.I0122</v>
      </c>
      <c r="L232" s="62"/>
      <c r="M232" s="65" t="s">
        <v>975</v>
      </c>
      <c r="O232" s="60" t="s">
        <v>992</v>
      </c>
    </row>
    <row r="233" spans="1:15" s="60" customFormat="1" ht="15" customHeight="1">
      <c r="A233" s="22" t="s">
        <v>433</v>
      </c>
      <c r="B233" s="60" t="s">
        <v>971</v>
      </c>
      <c r="D233" s="73" t="s">
        <v>993</v>
      </c>
      <c r="E233" s="74" t="s">
        <v>994</v>
      </c>
      <c r="F233" s="63">
        <f t="shared" si="11"/>
        <v>20</v>
      </c>
      <c r="G233" s="74" t="s">
        <v>995</v>
      </c>
      <c r="H233" s="63">
        <f t="shared" si="12"/>
        <v>43</v>
      </c>
      <c r="I233" s="85" t="s">
        <v>736</v>
      </c>
      <c r="J233" s="62"/>
      <c r="K233" s="63" t="str">
        <f t="shared" si="13"/>
        <v>E19.024.I0123</v>
      </c>
      <c r="L233" s="62"/>
      <c r="M233" s="65" t="s">
        <v>975</v>
      </c>
      <c r="O233" s="60" t="s">
        <v>996</v>
      </c>
    </row>
    <row r="234" spans="1:15" s="60" customFormat="1" ht="15" customHeight="1">
      <c r="A234" s="22" t="s">
        <v>433</v>
      </c>
      <c r="B234" s="60" t="s">
        <v>971</v>
      </c>
      <c r="D234" s="73" t="s">
        <v>997</v>
      </c>
      <c r="E234" s="74" t="s">
        <v>998</v>
      </c>
      <c r="F234" s="63">
        <f t="shared" si="11"/>
        <v>19</v>
      </c>
      <c r="G234" s="74" t="s">
        <v>999</v>
      </c>
      <c r="H234" s="63">
        <f t="shared" si="12"/>
        <v>50</v>
      </c>
      <c r="I234" s="85" t="s">
        <v>736</v>
      </c>
      <c r="J234" s="62"/>
      <c r="K234" s="63" t="str">
        <f t="shared" si="13"/>
        <v>E19.024.I0124</v>
      </c>
      <c r="L234" s="62"/>
      <c r="M234" s="65" t="s">
        <v>975</v>
      </c>
      <c r="O234" s="60" t="s">
        <v>1000</v>
      </c>
    </row>
    <row r="235" spans="1:15" s="60" customFormat="1" ht="15" customHeight="1">
      <c r="A235" s="22" t="s">
        <v>433</v>
      </c>
      <c r="B235" s="60" t="s">
        <v>971</v>
      </c>
      <c r="D235" s="73" t="s">
        <v>1001</v>
      </c>
      <c r="E235" s="74" t="s">
        <v>1002</v>
      </c>
      <c r="F235" s="63">
        <f t="shared" si="11"/>
        <v>20</v>
      </c>
      <c r="G235" s="74" t="s">
        <v>1003</v>
      </c>
      <c r="H235" s="63">
        <f t="shared" si="12"/>
        <v>49</v>
      </c>
      <c r="I235" s="85" t="s">
        <v>736</v>
      </c>
      <c r="J235" s="62"/>
      <c r="K235" s="63" t="str">
        <f t="shared" si="13"/>
        <v>E19.024.I0125</v>
      </c>
      <c r="L235" s="62"/>
      <c r="M235" s="65" t="s">
        <v>975</v>
      </c>
      <c r="O235" s="60" t="s">
        <v>1004</v>
      </c>
    </row>
    <row r="236" spans="1:15" s="60" customFormat="1" ht="15" customHeight="1">
      <c r="A236" s="22" t="s">
        <v>433</v>
      </c>
      <c r="B236" s="60" t="s">
        <v>971</v>
      </c>
      <c r="D236" s="73" t="s">
        <v>1005</v>
      </c>
      <c r="E236" s="74" t="s">
        <v>1006</v>
      </c>
      <c r="F236" s="63">
        <f t="shared" si="11"/>
        <v>13</v>
      </c>
      <c r="G236" s="74" t="s">
        <v>1007</v>
      </c>
      <c r="H236" s="63">
        <f t="shared" si="12"/>
        <v>48</v>
      </c>
      <c r="I236" s="85" t="s">
        <v>736</v>
      </c>
      <c r="J236" s="62"/>
      <c r="K236" s="63" t="str">
        <f t="shared" si="13"/>
        <v>E19.024.I0126</v>
      </c>
      <c r="L236" s="62"/>
      <c r="M236" s="65" t="s">
        <v>975</v>
      </c>
      <c r="O236" s="60" t="s">
        <v>1008</v>
      </c>
    </row>
    <row r="237" spans="1:15" s="60" customFormat="1" ht="15" customHeight="1">
      <c r="A237" s="22" t="s">
        <v>433</v>
      </c>
      <c r="B237" s="60" t="s">
        <v>971</v>
      </c>
      <c r="D237" s="73" t="s">
        <v>1009</v>
      </c>
      <c r="E237" s="74" t="s">
        <v>1010</v>
      </c>
      <c r="F237" s="63">
        <f t="shared" si="11"/>
        <v>20</v>
      </c>
      <c r="G237" s="74" t="s">
        <v>1011</v>
      </c>
      <c r="H237" s="63">
        <f t="shared" si="12"/>
        <v>45</v>
      </c>
      <c r="I237" s="85" t="s">
        <v>736</v>
      </c>
      <c r="J237" s="62"/>
      <c r="K237" s="63" t="str">
        <f t="shared" si="13"/>
        <v>E19.024.I0127</v>
      </c>
      <c r="L237" s="62"/>
      <c r="M237" s="65" t="s">
        <v>975</v>
      </c>
      <c r="O237" s="60" t="s">
        <v>1012</v>
      </c>
    </row>
    <row r="238" spans="1:15" s="60" customFormat="1" ht="15" customHeight="1">
      <c r="A238" s="22" t="s">
        <v>433</v>
      </c>
      <c r="B238" s="60" t="s">
        <v>971</v>
      </c>
      <c r="D238" s="73" t="s">
        <v>1013</v>
      </c>
      <c r="E238" s="74" t="s">
        <v>1014</v>
      </c>
      <c r="F238" s="63">
        <f t="shared" si="11"/>
        <v>19</v>
      </c>
      <c r="G238" s="74" t="s">
        <v>1015</v>
      </c>
      <c r="H238" s="63">
        <f t="shared" si="12"/>
        <v>45</v>
      </c>
      <c r="I238" s="85" t="s">
        <v>736</v>
      </c>
      <c r="J238" s="62"/>
      <c r="K238" s="63" t="str">
        <f t="shared" si="13"/>
        <v>E19.024.I0128</v>
      </c>
      <c r="L238" s="62"/>
      <c r="M238" s="65" t="s">
        <v>975</v>
      </c>
      <c r="O238" s="60" t="s">
        <v>1016</v>
      </c>
    </row>
    <row r="239" spans="1:15" s="60" customFormat="1" ht="15" customHeight="1">
      <c r="A239" s="22" t="s">
        <v>433</v>
      </c>
      <c r="B239" s="60" t="s">
        <v>971</v>
      </c>
      <c r="D239" s="73" t="s">
        <v>1017</v>
      </c>
      <c r="E239" s="74" t="s">
        <v>1018</v>
      </c>
      <c r="F239" s="63">
        <f t="shared" si="11"/>
        <v>19</v>
      </c>
      <c r="G239" s="74" t="s">
        <v>1019</v>
      </c>
      <c r="H239" s="63">
        <f t="shared" si="12"/>
        <v>50</v>
      </c>
      <c r="I239" s="85" t="s">
        <v>736</v>
      </c>
      <c r="J239" s="62"/>
      <c r="K239" s="63" t="str">
        <f t="shared" si="13"/>
        <v>E19.024.I0129</v>
      </c>
      <c r="L239" s="62"/>
      <c r="M239" s="65" t="s">
        <v>975</v>
      </c>
      <c r="O239" s="60" t="s">
        <v>1020</v>
      </c>
    </row>
    <row r="240" spans="1:15" s="60" customFormat="1" ht="15" customHeight="1">
      <c r="A240" s="22" t="s">
        <v>433</v>
      </c>
      <c r="B240" s="60" t="s">
        <v>971</v>
      </c>
      <c r="D240" s="73" t="s">
        <v>1021</v>
      </c>
      <c r="E240" s="74" t="s">
        <v>1022</v>
      </c>
      <c r="F240" s="63">
        <f t="shared" si="11"/>
        <v>19</v>
      </c>
      <c r="G240" s="74" t="s">
        <v>1023</v>
      </c>
      <c r="H240" s="63">
        <f t="shared" si="12"/>
        <v>32</v>
      </c>
      <c r="I240" s="85" t="s">
        <v>736</v>
      </c>
      <c r="J240" s="62"/>
      <c r="K240" s="63" t="str">
        <f t="shared" si="13"/>
        <v>E19.024.I0130</v>
      </c>
      <c r="L240" s="62"/>
      <c r="M240" s="65" t="s">
        <v>975</v>
      </c>
      <c r="O240" s="60" t="s">
        <v>1023</v>
      </c>
    </row>
    <row r="241" spans="1:15" s="60" customFormat="1" ht="15" customHeight="1">
      <c r="A241" s="22" t="s">
        <v>433</v>
      </c>
      <c r="B241" s="60" t="s">
        <v>971</v>
      </c>
      <c r="D241" s="73" t="s">
        <v>1024</v>
      </c>
      <c r="E241" s="74" t="s">
        <v>1025</v>
      </c>
      <c r="F241" s="63">
        <f t="shared" si="11"/>
        <v>20</v>
      </c>
      <c r="G241" s="74" t="s">
        <v>1026</v>
      </c>
      <c r="H241" s="63">
        <f t="shared" si="12"/>
        <v>53</v>
      </c>
      <c r="I241" s="85" t="s">
        <v>736</v>
      </c>
      <c r="J241" s="62"/>
      <c r="K241" s="63" t="str">
        <f t="shared" si="13"/>
        <v>E19.024.I0131</v>
      </c>
      <c r="L241" s="62"/>
      <c r="M241" s="65" t="s">
        <v>975</v>
      </c>
      <c r="O241" s="60" t="s">
        <v>1026</v>
      </c>
    </row>
    <row r="242" spans="1:15" s="60" customFormat="1" ht="15" customHeight="1">
      <c r="A242" s="22" t="s">
        <v>433</v>
      </c>
      <c r="B242" s="60" t="s">
        <v>971</v>
      </c>
      <c r="D242" s="73" t="s">
        <v>1027</v>
      </c>
      <c r="E242" s="74" t="s">
        <v>1028</v>
      </c>
      <c r="F242" s="63">
        <f t="shared" si="11"/>
        <v>19</v>
      </c>
      <c r="G242" s="74" t="s">
        <v>1029</v>
      </c>
      <c r="H242" s="63">
        <f t="shared" si="12"/>
        <v>36</v>
      </c>
      <c r="I242" s="85" t="s">
        <v>699</v>
      </c>
      <c r="J242" s="62"/>
      <c r="K242" s="63" t="str">
        <f t="shared" si="13"/>
        <v>E19.024.I0132</v>
      </c>
      <c r="L242" s="62"/>
      <c r="M242" s="65" t="s">
        <v>975</v>
      </c>
      <c r="O242" s="60" t="s">
        <v>1030</v>
      </c>
    </row>
    <row r="243" spans="1:15" s="60" customFormat="1" ht="15" customHeight="1">
      <c r="A243" s="22" t="s">
        <v>433</v>
      </c>
      <c r="B243" s="60" t="s">
        <v>971</v>
      </c>
      <c r="D243" s="73" t="s">
        <v>1031</v>
      </c>
      <c r="E243" s="74" t="s">
        <v>1032</v>
      </c>
      <c r="F243" s="63">
        <f t="shared" si="11"/>
        <v>19</v>
      </c>
      <c r="G243" s="74" t="s">
        <v>1033</v>
      </c>
      <c r="H243" s="63">
        <f t="shared" si="12"/>
        <v>44</v>
      </c>
      <c r="I243" s="85" t="s">
        <v>699</v>
      </c>
      <c r="J243" s="62"/>
      <c r="K243" s="63" t="str">
        <f t="shared" si="13"/>
        <v>E19.024.I0133</v>
      </c>
      <c r="L243" s="62"/>
      <c r="M243" s="65" t="s">
        <v>975</v>
      </c>
      <c r="O243" s="60" t="s">
        <v>1034</v>
      </c>
    </row>
    <row r="244" spans="1:15" s="60" customFormat="1" ht="15" customHeight="1">
      <c r="A244" s="22" t="s">
        <v>433</v>
      </c>
      <c r="B244" s="60" t="s">
        <v>971</v>
      </c>
      <c r="D244" s="73" t="s">
        <v>1035</v>
      </c>
      <c r="E244" s="74" t="s">
        <v>1036</v>
      </c>
      <c r="F244" s="63">
        <f t="shared" si="11"/>
        <v>19</v>
      </c>
      <c r="G244" s="74" t="s">
        <v>1037</v>
      </c>
      <c r="H244" s="63">
        <f t="shared" si="12"/>
        <v>50</v>
      </c>
      <c r="I244" s="85" t="s">
        <v>699</v>
      </c>
      <c r="J244" s="62"/>
      <c r="K244" s="63" t="str">
        <f t="shared" si="13"/>
        <v>E19.024.I0134</v>
      </c>
      <c r="L244" s="62"/>
      <c r="M244" s="65" t="s">
        <v>975</v>
      </c>
      <c r="O244" s="60" t="s">
        <v>1038</v>
      </c>
    </row>
    <row r="245" spans="1:15" s="60" customFormat="1" ht="15" customHeight="1">
      <c r="A245" s="22" t="s">
        <v>433</v>
      </c>
      <c r="B245" s="60" t="s">
        <v>971</v>
      </c>
      <c r="D245" s="73" t="s">
        <v>1039</v>
      </c>
      <c r="E245" s="74" t="s">
        <v>1040</v>
      </c>
      <c r="F245" s="63">
        <f t="shared" si="11"/>
        <v>19</v>
      </c>
      <c r="G245" s="74" t="s">
        <v>1041</v>
      </c>
      <c r="H245" s="63">
        <f t="shared" si="12"/>
        <v>37</v>
      </c>
      <c r="I245" s="85" t="s">
        <v>774</v>
      </c>
      <c r="J245" s="62"/>
      <c r="K245" s="63" t="str">
        <f t="shared" si="13"/>
        <v>E19.024.I0135</v>
      </c>
      <c r="L245" s="62"/>
      <c r="M245" s="65" t="s">
        <v>975</v>
      </c>
      <c r="O245" s="60" t="s">
        <v>1042</v>
      </c>
    </row>
    <row r="246" spans="1:15" s="60" customFormat="1" ht="15" customHeight="1">
      <c r="A246" s="22" t="s">
        <v>433</v>
      </c>
      <c r="B246" s="60" t="s">
        <v>971</v>
      </c>
      <c r="D246" s="73" t="s">
        <v>1043</v>
      </c>
      <c r="E246" s="74" t="s">
        <v>1044</v>
      </c>
      <c r="F246" s="63">
        <f t="shared" si="11"/>
        <v>17</v>
      </c>
      <c r="G246" s="74" t="s">
        <v>1045</v>
      </c>
      <c r="H246" s="63">
        <f t="shared" si="12"/>
        <v>24</v>
      </c>
      <c r="I246" s="85" t="s">
        <v>774</v>
      </c>
      <c r="J246" s="62"/>
      <c r="K246" s="63" t="str">
        <f t="shared" si="13"/>
        <v>E19.024.I0136</v>
      </c>
      <c r="L246" s="62"/>
      <c r="M246" s="65" t="s">
        <v>975</v>
      </c>
      <c r="O246" s="60" t="s">
        <v>1046</v>
      </c>
    </row>
    <row r="247" spans="1:15" s="60" customFormat="1" ht="15" customHeight="1">
      <c r="A247" s="22" t="s">
        <v>433</v>
      </c>
      <c r="B247" s="60" t="s">
        <v>971</v>
      </c>
      <c r="D247" s="73" t="s">
        <v>1047</v>
      </c>
      <c r="E247" s="74" t="s">
        <v>1048</v>
      </c>
      <c r="F247" s="63">
        <f t="shared" si="11"/>
        <v>20</v>
      </c>
      <c r="G247" s="74" t="s">
        <v>1049</v>
      </c>
      <c r="H247" s="63">
        <f t="shared" si="12"/>
        <v>38</v>
      </c>
      <c r="I247" s="85" t="s">
        <v>774</v>
      </c>
      <c r="J247" s="62"/>
      <c r="K247" s="63" t="str">
        <f t="shared" si="13"/>
        <v>E19.024.I0137</v>
      </c>
      <c r="L247" s="62"/>
      <c r="M247" s="65" t="s">
        <v>975</v>
      </c>
      <c r="O247" s="60" t="s">
        <v>1050</v>
      </c>
    </row>
    <row r="248" spans="1:15" s="60" customFormat="1" ht="15" customHeight="1">
      <c r="A248" s="22" t="s">
        <v>433</v>
      </c>
      <c r="B248" s="60" t="s">
        <v>971</v>
      </c>
      <c r="D248" s="73" t="s">
        <v>1051</v>
      </c>
      <c r="E248" s="74" t="s">
        <v>1052</v>
      </c>
      <c r="F248" s="63">
        <f t="shared" si="11"/>
        <v>19</v>
      </c>
      <c r="G248" s="74" t="s">
        <v>1053</v>
      </c>
      <c r="H248" s="63">
        <f t="shared" si="12"/>
        <v>46</v>
      </c>
      <c r="I248" s="85" t="s">
        <v>970</v>
      </c>
      <c r="J248" s="62"/>
      <c r="K248" s="63" t="str">
        <f t="shared" si="13"/>
        <v>E19.024.I0138</v>
      </c>
      <c r="L248" s="62"/>
      <c r="M248" s="65" t="s">
        <v>975</v>
      </c>
      <c r="O248" s="60" t="s">
        <v>1054</v>
      </c>
    </row>
    <row r="249" spans="1:15" s="60" customFormat="1" ht="15" customHeight="1">
      <c r="A249" s="22" t="s">
        <v>433</v>
      </c>
      <c r="B249" s="60" t="s">
        <v>971</v>
      </c>
      <c r="D249" s="73" t="s">
        <v>1055</v>
      </c>
      <c r="E249" s="74" t="s">
        <v>1056</v>
      </c>
      <c r="F249" s="63">
        <f t="shared" si="11"/>
        <v>19</v>
      </c>
      <c r="G249" s="74" t="s">
        <v>1057</v>
      </c>
      <c r="H249" s="63">
        <f t="shared" si="12"/>
        <v>47</v>
      </c>
      <c r="I249" s="85" t="s">
        <v>970</v>
      </c>
      <c r="J249" s="62"/>
      <c r="K249" s="63" t="str">
        <f t="shared" si="13"/>
        <v>E19.024.I0139</v>
      </c>
      <c r="L249" s="62"/>
      <c r="M249" s="65" t="s">
        <v>975</v>
      </c>
      <c r="O249" s="60" t="s">
        <v>1058</v>
      </c>
    </row>
    <row r="250" spans="1:15" s="60" customFormat="1" ht="15" customHeight="1">
      <c r="A250" s="22" t="s">
        <v>433</v>
      </c>
      <c r="B250" s="60" t="s">
        <v>971</v>
      </c>
      <c r="D250" s="73" t="s">
        <v>1059</v>
      </c>
      <c r="E250" s="74" t="s">
        <v>1060</v>
      </c>
      <c r="F250" s="63">
        <f t="shared" si="11"/>
        <v>20</v>
      </c>
      <c r="G250" s="74" t="s">
        <v>1061</v>
      </c>
      <c r="H250" s="63">
        <f t="shared" si="12"/>
        <v>49</v>
      </c>
      <c r="I250" s="85" t="s">
        <v>970</v>
      </c>
      <c r="J250" s="62"/>
      <c r="K250" s="63" t="str">
        <f t="shared" si="13"/>
        <v>E19.024.I0140</v>
      </c>
      <c r="L250" s="62"/>
      <c r="M250" s="65" t="s">
        <v>975</v>
      </c>
      <c r="O250" s="60" t="s">
        <v>1062</v>
      </c>
    </row>
    <row r="251" spans="1:15" s="60" customFormat="1" ht="15" customHeight="1">
      <c r="A251" s="22" t="s">
        <v>433</v>
      </c>
      <c r="B251" s="60" t="s">
        <v>971</v>
      </c>
      <c r="D251" s="73" t="s">
        <v>1063</v>
      </c>
      <c r="E251" s="74" t="s">
        <v>1064</v>
      </c>
      <c r="F251" s="63">
        <f t="shared" si="11"/>
        <v>20</v>
      </c>
      <c r="G251" s="74" t="s">
        <v>1065</v>
      </c>
      <c r="H251" s="63">
        <f t="shared" si="12"/>
        <v>47</v>
      </c>
      <c r="I251" s="85" t="s">
        <v>716</v>
      </c>
      <c r="J251" s="62"/>
      <c r="K251" s="63" t="str">
        <f t="shared" si="13"/>
        <v>E19.024.I0141</v>
      </c>
      <c r="L251" s="62"/>
      <c r="M251" s="65" t="s">
        <v>975</v>
      </c>
      <c r="O251" s="60" t="s">
        <v>1066</v>
      </c>
    </row>
    <row r="252" spans="1:15" s="60" customFormat="1" ht="15" customHeight="1">
      <c r="A252" s="22" t="s">
        <v>433</v>
      </c>
      <c r="B252" s="60" t="s">
        <v>971</v>
      </c>
      <c r="D252" s="73" t="s">
        <v>1067</v>
      </c>
      <c r="E252" s="74" t="s">
        <v>1068</v>
      </c>
      <c r="F252" s="63">
        <f t="shared" si="11"/>
        <v>20</v>
      </c>
      <c r="G252" s="74" t="s">
        <v>1069</v>
      </c>
      <c r="H252" s="63">
        <f t="shared" si="12"/>
        <v>45</v>
      </c>
      <c r="I252" s="85" t="s">
        <v>716</v>
      </c>
      <c r="J252" s="62"/>
      <c r="K252" s="63" t="str">
        <f t="shared" si="13"/>
        <v>E19.024.I0142</v>
      </c>
      <c r="L252" s="62"/>
      <c r="M252" s="65" t="s">
        <v>975</v>
      </c>
      <c r="O252" s="60" t="s">
        <v>1070</v>
      </c>
    </row>
    <row r="253" spans="1:15" s="60" customFormat="1" ht="15" customHeight="1">
      <c r="A253" s="22" t="s">
        <v>433</v>
      </c>
      <c r="B253" s="60" t="s">
        <v>971</v>
      </c>
      <c r="D253" s="73" t="s">
        <v>1071</v>
      </c>
      <c r="E253" s="74"/>
      <c r="F253" s="63">
        <f t="shared" si="11"/>
        <v>0</v>
      </c>
      <c r="G253" s="74"/>
      <c r="H253" s="63">
        <f t="shared" si="12"/>
        <v>0</v>
      </c>
      <c r="I253" s="75"/>
      <c r="J253" s="62"/>
      <c r="K253" s="63" t="str">
        <f t="shared" si="13"/>
        <v>E19.024.I0143</v>
      </c>
      <c r="L253" s="62"/>
      <c r="M253" s="65" t="s">
        <v>975</v>
      </c>
    </row>
    <row r="254" spans="1:15" s="60" customFormat="1" ht="15" customHeight="1">
      <c r="A254" s="22" t="s">
        <v>433</v>
      </c>
      <c r="B254" s="60" t="s">
        <v>971</v>
      </c>
      <c r="D254" s="73" t="s">
        <v>1072</v>
      </c>
      <c r="E254" s="74"/>
      <c r="F254" s="63">
        <f t="shared" si="11"/>
        <v>0</v>
      </c>
      <c r="G254" s="74"/>
      <c r="H254" s="63">
        <f t="shared" si="12"/>
        <v>0</v>
      </c>
      <c r="I254" s="75"/>
      <c r="J254" s="62"/>
      <c r="K254" s="63" t="str">
        <f t="shared" si="13"/>
        <v>E19.024.I0144</v>
      </c>
      <c r="L254" s="62"/>
      <c r="M254" s="65" t="s">
        <v>975</v>
      </c>
    </row>
    <row r="255" spans="1:15" s="60" customFormat="1" ht="15" customHeight="1">
      <c r="A255" s="22" t="s">
        <v>433</v>
      </c>
      <c r="B255" s="60" t="s">
        <v>971</v>
      </c>
      <c r="D255" s="73" t="s">
        <v>1073</v>
      </c>
      <c r="E255" s="74"/>
      <c r="F255" s="63">
        <f t="shared" si="11"/>
        <v>0</v>
      </c>
      <c r="G255" s="74"/>
      <c r="H255" s="63">
        <f t="shared" si="12"/>
        <v>0</v>
      </c>
      <c r="I255" s="75"/>
      <c r="J255" s="62"/>
      <c r="K255" s="63" t="str">
        <f t="shared" si="13"/>
        <v>E19.024.I0145</v>
      </c>
      <c r="L255" s="62"/>
      <c r="M255" s="65" t="s">
        <v>975</v>
      </c>
    </row>
    <row r="256" spans="1:15" s="46" customFormat="1" hidden="1">
      <c r="A256" s="22" t="s">
        <v>433</v>
      </c>
      <c r="D256" s="70"/>
      <c r="E256" s="71"/>
      <c r="F256" s="55"/>
      <c r="G256" s="71"/>
      <c r="H256" s="55"/>
      <c r="I256" s="72"/>
      <c r="J256" s="55"/>
      <c r="K256" s="47"/>
      <c r="L256" s="55"/>
    </row>
    <row r="257" spans="1:13" s="46" customFormat="1" hidden="1">
      <c r="A257" s="22" t="s">
        <v>433</v>
      </c>
      <c r="D257" s="66" t="s">
        <v>41</v>
      </c>
      <c r="E257" s="55" t="s">
        <v>1074</v>
      </c>
      <c r="F257" s="55"/>
      <c r="G257" s="55" t="s">
        <v>1075</v>
      </c>
      <c r="H257" s="55"/>
      <c r="I257" s="56" t="s">
        <v>592</v>
      </c>
      <c r="J257" s="55"/>
      <c r="K257" s="47" t="str">
        <f>+CONCATENATE($P$67,$P$68,D257)</f>
        <v>E18.024.L0001</v>
      </c>
      <c r="L257" s="55" t="s">
        <v>593</v>
      </c>
    </row>
    <row r="258" spans="1:13" s="46" customFormat="1" hidden="1">
      <c r="A258" s="22" t="s">
        <v>433</v>
      </c>
      <c r="D258" s="70"/>
      <c r="E258" s="55"/>
      <c r="F258" s="55"/>
      <c r="G258" s="55"/>
      <c r="H258" s="55"/>
      <c r="I258" s="67"/>
      <c r="J258" s="55"/>
      <c r="K258" s="55"/>
      <c r="L258" s="55"/>
    </row>
    <row r="259" spans="1:13" s="46" customFormat="1" hidden="1">
      <c r="A259" s="22" t="s">
        <v>433</v>
      </c>
      <c r="B259" s="46" t="s">
        <v>1076</v>
      </c>
      <c r="D259" s="66" t="s">
        <v>50</v>
      </c>
      <c r="E259" s="55" t="s">
        <v>1077</v>
      </c>
      <c r="F259" s="55"/>
      <c r="G259" s="55" t="s">
        <v>1078</v>
      </c>
      <c r="H259" s="55"/>
      <c r="I259" s="56" t="s">
        <v>1079</v>
      </c>
      <c r="J259" s="55"/>
      <c r="K259" s="47" t="str">
        <f>+CONCATENATE($P$67,$P$68,D259)</f>
        <v>E18.024.M0001</v>
      </c>
      <c r="L259" s="55" t="s">
        <v>593</v>
      </c>
    </row>
    <row r="260" spans="1:13" s="46" customFormat="1" hidden="1">
      <c r="A260" s="46" t="s">
        <v>433</v>
      </c>
      <c r="B260" s="46" t="s">
        <v>1080</v>
      </c>
      <c r="D260" s="66" t="s">
        <v>1081</v>
      </c>
      <c r="E260" s="55" t="s">
        <v>1082</v>
      </c>
      <c r="F260" s="47">
        <f>+LEN(E260)</f>
        <v>20</v>
      </c>
      <c r="G260" s="55" t="s">
        <v>1083</v>
      </c>
      <c r="H260" s="47">
        <f>+LEN(G260)</f>
        <v>50</v>
      </c>
      <c r="I260" s="86" t="s">
        <v>1084</v>
      </c>
      <c r="J260" s="55"/>
      <c r="K260" s="47" t="str">
        <f>+CONCATENATE($P$67,$P$68,D260)</f>
        <v>E18.024.M0002</v>
      </c>
      <c r="L260" s="55" t="s">
        <v>593</v>
      </c>
    </row>
    <row r="261" spans="1:13" s="46" customFormat="1" hidden="1">
      <c r="A261" s="22" t="s">
        <v>433</v>
      </c>
      <c r="D261" s="66"/>
      <c r="E261" s="55"/>
      <c r="F261" s="55"/>
      <c r="G261" s="55"/>
      <c r="H261" s="55"/>
      <c r="I261" s="67"/>
      <c r="J261" s="55"/>
      <c r="K261" s="55"/>
      <c r="L261" s="55"/>
    </row>
    <row r="262" spans="1:13" s="46" customFormat="1" hidden="1">
      <c r="A262" s="22" t="s">
        <v>433</v>
      </c>
      <c r="B262" s="46" t="s">
        <v>1085</v>
      </c>
      <c r="D262" s="66" t="s">
        <v>52</v>
      </c>
      <c r="E262" s="55" t="s">
        <v>1086</v>
      </c>
      <c r="F262" s="55"/>
      <c r="G262" s="55" t="s">
        <v>1087</v>
      </c>
      <c r="H262" s="55"/>
      <c r="I262" s="56" t="s">
        <v>676</v>
      </c>
      <c r="J262" s="55"/>
      <c r="K262" s="47" t="str">
        <f>+CONCATENATE($P$67,$P$68,D262)</f>
        <v>E18.024.O0001</v>
      </c>
      <c r="L262" s="55" t="s">
        <v>593</v>
      </c>
    </row>
    <row r="263" spans="1:13" s="46" customFormat="1" hidden="1">
      <c r="A263" s="22" t="s">
        <v>433</v>
      </c>
      <c r="D263" s="66"/>
      <c r="E263" s="55"/>
      <c r="F263" s="55"/>
      <c r="G263" s="55"/>
      <c r="H263" s="55"/>
      <c r="I263" s="67"/>
      <c r="J263" s="55"/>
      <c r="K263" s="55"/>
      <c r="L263" s="55"/>
    </row>
    <row r="264" spans="1:13" s="46" customFormat="1" hidden="1">
      <c r="A264" s="22" t="s">
        <v>433</v>
      </c>
      <c r="B264" s="69" t="s">
        <v>1088</v>
      </c>
      <c r="D264" s="68"/>
      <c r="E264" s="55"/>
      <c r="F264" s="55"/>
      <c r="G264" s="55"/>
      <c r="H264" s="55"/>
      <c r="I264" s="67"/>
      <c r="J264" s="55"/>
      <c r="K264" s="55"/>
      <c r="L264" s="55"/>
    </row>
    <row r="265" spans="1:13" s="46" customFormat="1" hidden="1">
      <c r="A265" s="22" t="s">
        <v>433</v>
      </c>
      <c r="B265" s="46" t="s">
        <v>1089</v>
      </c>
      <c r="D265" s="87" t="s">
        <v>408</v>
      </c>
      <c r="E265" s="55" t="s">
        <v>1090</v>
      </c>
      <c r="F265" s="47">
        <f t="shared" ref="F265:H280" si="14">+LEN(E265)</f>
        <v>11</v>
      </c>
      <c r="G265" s="88" t="s">
        <v>1091</v>
      </c>
      <c r="H265" s="47">
        <f t="shared" si="14"/>
        <v>34</v>
      </c>
      <c r="I265" s="67" t="s">
        <v>1092</v>
      </c>
      <c r="J265" s="55"/>
      <c r="K265" s="47" t="str">
        <f>+CONCATENATE($P$67,$P$68,D265)</f>
        <v>E18.024.P0001</v>
      </c>
      <c r="L265" s="55" t="s">
        <v>593</v>
      </c>
    </row>
    <row r="266" spans="1:13" s="46" customFormat="1" hidden="1">
      <c r="A266" s="22" t="s">
        <v>433</v>
      </c>
      <c r="D266" s="87" t="s">
        <v>1093</v>
      </c>
      <c r="E266" s="67" t="s">
        <v>1094</v>
      </c>
      <c r="F266" s="47">
        <f t="shared" si="14"/>
        <v>20</v>
      </c>
      <c r="G266" s="89" t="s">
        <v>1095</v>
      </c>
      <c r="H266" s="47">
        <f t="shared" si="14"/>
        <v>37</v>
      </c>
      <c r="I266" s="66">
        <v>2.13</v>
      </c>
      <c r="J266" s="55"/>
      <c r="K266" s="47" t="str">
        <f t="shared" ref="K266:K300" si="15">+CONCATENATE($P$67,$P$68,D266)</f>
        <v>E18.024.P0002</v>
      </c>
      <c r="L266" s="55"/>
      <c r="M266" s="59" t="s">
        <v>1096</v>
      </c>
    </row>
    <row r="267" spans="1:13" s="46" customFormat="1" hidden="1">
      <c r="A267" s="22" t="s">
        <v>433</v>
      </c>
      <c r="D267" s="87" t="s">
        <v>402</v>
      </c>
      <c r="E267" s="67" t="s">
        <v>1097</v>
      </c>
      <c r="F267" s="47">
        <f t="shared" si="14"/>
        <v>20</v>
      </c>
      <c r="G267" s="72" t="s">
        <v>1098</v>
      </c>
      <c r="H267" s="47">
        <f t="shared" si="14"/>
        <v>46</v>
      </c>
      <c r="I267" s="67" t="s">
        <v>1099</v>
      </c>
      <c r="J267" s="55"/>
      <c r="K267" s="47" t="str">
        <f t="shared" si="15"/>
        <v>E18.024.P0003</v>
      </c>
      <c r="L267" s="55"/>
      <c r="M267" s="59" t="s">
        <v>1096</v>
      </c>
    </row>
    <row r="268" spans="1:13" s="46" customFormat="1" hidden="1">
      <c r="A268" s="22" t="s">
        <v>433</v>
      </c>
      <c r="D268" s="87" t="s">
        <v>384</v>
      </c>
      <c r="E268" s="67" t="s">
        <v>1100</v>
      </c>
      <c r="F268" s="47">
        <f t="shared" si="14"/>
        <v>15</v>
      </c>
      <c r="G268" s="72" t="s">
        <v>1101</v>
      </c>
      <c r="H268" s="47">
        <f t="shared" si="14"/>
        <v>35</v>
      </c>
      <c r="I268" s="67" t="s">
        <v>614</v>
      </c>
      <c r="J268" s="55"/>
      <c r="K268" s="47" t="str">
        <f t="shared" si="15"/>
        <v>E18.024.P0004</v>
      </c>
      <c r="L268" s="55"/>
      <c r="M268" s="59" t="s">
        <v>1096</v>
      </c>
    </row>
    <row r="269" spans="1:13" s="46" customFormat="1" hidden="1">
      <c r="A269" s="22" t="s">
        <v>433</v>
      </c>
      <c r="D269" s="87" t="s">
        <v>224</v>
      </c>
      <c r="E269" s="67" t="s">
        <v>1102</v>
      </c>
      <c r="F269" s="47">
        <f t="shared" si="14"/>
        <v>19</v>
      </c>
      <c r="G269" s="72" t="s">
        <v>1103</v>
      </c>
      <c r="H269" s="47">
        <f t="shared" si="14"/>
        <v>44</v>
      </c>
      <c r="I269" s="67" t="s">
        <v>736</v>
      </c>
      <c r="J269" s="55"/>
      <c r="K269" s="47" t="str">
        <f t="shared" si="15"/>
        <v>E18.024.P0005</v>
      </c>
      <c r="L269" s="55"/>
      <c r="M269" s="59" t="s">
        <v>1096</v>
      </c>
    </row>
    <row r="270" spans="1:13" s="46" customFormat="1" hidden="1">
      <c r="A270" s="22" t="s">
        <v>433</v>
      </c>
      <c r="D270" s="87" t="s">
        <v>114</v>
      </c>
      <c r="E270" s="67" t="s">
        <v>1104</v>
      </c>
      <c r="F270" s="47">
        <f t="shared" si="14"/>
        <v>19</v>
      </c>
      <c r="G270" s="90" t="s">
        <v>1105</v>
      </c>
      <c r="H270" s="47">
        <f t="shared" si="14"/>
        <v>49</v>
      </c>
      <c r="I270" s="67" t="s">
        <v>629</v>
      </c>
      <c r="J270" s="55"/>
      <c r="K270" s="47" t="str">
        <f t="shared" si="15"/>
        <v>E18.024.P0006</v>
      </c>
      <c r="L270" s="55"/>
      <c r="M270" s="59" t="s">
        <v>1096</v>
      </c>
    </row>
    <row r="271" spans="1:13" s="46" customFormat="1" hidden="1">
      <c r="A271" s="22" t="s">
        <v>433</v>
      </c>
      <c r="B271" s="46" t="s">
        <v>1106</v>
      </c>
      <c r="D271" s="87" t="s">
        <v>381</v>
      </c>
      <c r="E271" s="67" t="s">
        <v>1107</v>
      </c>
      <c r="F271" s="47">
        <f t="shared" si="14"/>
        <v>19</v>
      </c>
      <c r="G271" s="72" t="s">
        <v>1108</v>
      </c>
      <c r="H271" s="47">
        <f t="shared" si="14"/>
        <v>47</v>
      </c>
      <c r="I271" s="67" t="s">
        <v>703</v>
      </c>
      <c r="J271" s="55"/>
      <c r="K271" s="47" t="str">
        <f t="shared" si="15"/>
        <v>E18.024.P0007</v>
      </c>
      <c r="L271" s="55"/>
      <c r="M271" s="59" t="s">
        <v>1096</v>
      </c>
    </row>
    <row r="272" spans="1:13" s="46" customFormat="1" hidden="1">
      <c r="A272" s="22" t="s">
        <v>433</v>
      </c>
      <c r="D272" s="87" t="s">
        <v>115</v>
      </c>
      <c r="E272" s="67" t="s">
        <v>1109</v>
      </c>
      <c r="F272" s="47">
        <f t="shared" si="14"/>
        <v>20</v>
      </c>
      <c r="G272" s="72" t="s">
        <v>1110</v>
      </c>
      <c r="H272" s="47">
        <f t="shared" si="14"/>
        <v>41</v>
      </c>
      <c r="I272" s="67" t="s">
        <v>629</v>
      </c>
      <c r="J272" s="55"/>
      <c r="K272" s="47" t="str">
        <f t="shared" si="15"/>
        <v>E18.024.P0008</v>
      </c>
      <c r="L272" s="55"/>
      <c r="M272" s="59" t="s">
        <v>1096</v>
      </c>
    </row>
    <row r="273" spans="1:13" s="46" customFormat="1" hidden="1">
      <c r="A273" s="22" t="s">
        <v>433</v>
      </c>
      <c r="D273" s="87" t="s">
        <v>225</v>
      </c>
      <c r="E273" s="67" t="s">
        <v>1111</v>
      </c>
      <c r="F273" s="47">
        <f t="shared" si="14"/>
        <v>16</v>
      </c>
      <c r="G273" s="72" t="s">
        <v>1112</v>
      </c>
      <c r="H273" s="47">
        <f t="shared" si="14"/>
        <v>96</v>
      </c>
      <c r="I273" s="67" t="s">
        <v>703</v>
      </c>
      <c r="J273" s="55"/>
      <c r="K273" s="47" t="str">
        <f t="shared" si="15"/>
        <v>E18.024.P0009</v>
      </c>
      <c r="L273" s="55"/>
      <c r="M273" s="59" t="s">
        <v>1096</v>
      </c>
    </row>
    <row r="274" spans="1:13" s="46" customFormat="1" hidden="1">
      <c r="A274" s="22" t="s">
        <v>433</v>
      </c>
      <c r="D274" s="87" t="s">
        <v>385</v>
      </c>
      <c r="E274" s="67" t="s">
        <v>1113</v>
      </c>
      <c r="F274" s="47">
        <f t="shared" si="14"/>
        <v>20</v>
      </c>
      <c r="G274" s="67" t="s">
        <v>1114</v>
      </c>
      <c r="H274" s="47">
        <f t="shared" si="14"/>
        <v>78</v>
      </c>
      <c r="I274" s="67" t="s">
        <v>614</v>
      </c>
      <c r="J274" s="55"/>
      <c r="K274" s="47" t="str">
        <f t="shared" si="15"/>
        <v>E18.024.P0010</v>
      </c>
      <c r="L274" s="55"/>
      <c r="M274" s="59" t="s">
        <v>1096</v>
      </c>
    </row>
    <row r="275" spans="1:13" s="46" customFormat="1" hidden="1">
      <c r="A275" s="22" t="s">
        <v>433</v>
      </c>
      <c r="D275" s="87" t="s">
        <v>1115</v>
      </c>
      <c r="E275" s="67" t="s">
        <v>1116</v>
      </c>
      <c r="F275" s="47">
        <f t="shared" si="14"/>
        <v>19</v>
      </c>
      <c r="G275" s="67" t="s">
        <v>1117</v>
      </c>
      <c r="H275" s="47">
        <f t="shared" si="14"/>
        <v>48</v>
      </c>
      <c r="I275" s="67" t="s">
        <v>1099</v>
      </c>
      <c r="J275" s="55"/>
      <c r="K275" s="47" t="str">
        <f t="shared" si="15"/>
        <v>E18.024.P0011</v>
      </c>
      <c r="L275" s="55"/>
      <c r="M275" s="59" t="s">
        <v>1096</v>
      </c>
    </row>
    <row r="276" spans="1:13" s="46" customFormat="1" hidden="1">
      <c r="A276" s="22" t="s">
        <v>433</v>
      </c>
      <c r="D276" s="87" t="s">
        <v>116</v>
      </c>
      <c r="E276" s="67" t="s">
        <v>1118</v>
      </c>
      <c r="F276" s="47">
        <f t="shared" si="14"/>
        <v>20</v>
      </c>
      <c r="G276" s="67" t="s">
        <v>1119</v>
      </c>
      <c r="H276" s="47">
        <f t="shared" si="14"/>
        <v>56</v>
      </c>
      <c r="I276" s="67" t="s">
        <v>629</v>
      </c>
      <c r="J276" s="55"/>
      <c r="K276" s="47" t="str">
        <f t="shared" si="15"/>
        <v>E18.024.P0012</v>
      </c>
      <c r="L276" s="55"/>
      <c r="M276" s="59" t="s">
        <v>1096</v>
      </c>
    </row>
    <row r="277" spans="1:13" s="46" customFormat="1" hidden="1">
      <c r="A277" s="22" t="s">
        <v>433</v>
      </c>
      <c r="D277" s="87" t="s">
        <v>386</v>
      </c>
      <c r="E277" s="67" t="s">
        <v>1120</v>
      </c>
      <c r="F277" s="47">
        <f t="shared" si="14"/>
        <v>19</v>
      </c>
      <c r="G277" s="67" t="s">
        <v>1121</v>
      </c>
      <c r="H277" s="47">
        <f t="shared" si="14"/>
        <v>42</v>
      </c>
      <c r="I277" s="67" t="s">
        <v>614</v>
      </c>
      <c r="J277" s="55"/>
      <c r="K277" s="47" t="str">
        <f t="shared" si="15"/>
        <v>E18.024.P0013</v>
      </c>
      <c r="L277" s="55"/>
      <c r="M277" s="59" t="s">
        <v>1096</v>
      </c>
    </row>
    <row r="278" spans="1:13" s="46" customFormat="1" hidden="1">
      <c r="A278" s="22" t="s">
        <v>433</v>
      </c>
      <c r="D278" s="87" t="s">
        <v>117</v>
      </c>
      <c r="E278" s="67" t="s">
        <v>1122</v>
      </c>
      <c r="F278" s="47">
        <f t="shared" si="14"/>
        <v>20</v>
      </c>
      <c r="G278" s="67" t="s">
        <v>1123</v>
      </c>
      <c r="H278" s="47">
        <f t="shared" si="14"/>
        <v>49</v>
      </c>
      <c r="I278" s="67" t="s">
        <v>629</v>
      </c>
      <c r="J278" s="55"/>
      <c r="K278" s="47" t="str">
        <f t="shared" si="15"/>
        <v>E18.024.P0014</v>
      </c>
      <c r="L278" s="55"/>
      <c r="M278" s="59" t="s">
        <v>1096</v>
      </c>
    </row>
    <row r="279" spans="1:13" s="46" customFormat="1" hidden="1">
      <c r="A279" s="22" t="s">
        <v>433</v>
      </c>
      <c r="B279" s="46" t="s">
        <v>1106</v>
      </c>
      <c r="D279" s="87" t="s">
        <v>118</v>
      </c>
      <c r="E279" s="67" t="s">
        <v>1124</v>
      </c>
      <c r="F279" s="47">
        <f t="shared" si="14"/>
        <v>22</v>
      </c>
      <c r="G279" s="67" t="s">
        <v>1125</v>
      </c>
      <c r="H279" s="47">
        <f t="shared" si="14"/>
        <v>30</v>
      </c>
      <c r="I279" s="67" t="s">
        <v>629</v>
      </c>
      <c r="J279" s="55"/>
      <c r="K279" s="47" t="str">
        <f t="shared" si="15"/>
        <v>E18.024.P0015</v>
      </c>
      <c r="L279" s="55"/>
      <c r="M279" s="59" t="s">
        <v>1096</v>
      </c>
    </row>
    <row r="280" spans="1:13" s="46" customFormat="1" hidden="1">
      <c r="A280" s="22" t="s">
        <v>433</v>
      </c>
      <c r="D280" s="87" t="s">
        <v>191</v>
      </c>
      <c r="E280" s="67" t="s">
        <v>1126</v>
      </c>
      <c r="F280" s="47">
        <f t="shared" si="14"/>
        <v>22</v>
      </c>
      <c r="G280" s="67" t="s">
        <v>1127</v>
      </c>
      <c r="H280" s="47">
        <f t="shared" si="14"/>
        <v>50</v>
      </c>
      <c r="I280" s="67" t="s">
        <v>699</v>
      </c>
      <c r="J280" s="55"/>
      <c r="K280" s="47" t="str">
        <f t="shared" si="15"/>
        <v>E18.024.P0016</v>
      </c>
      <c r="L280" s="55"/>
      <c r="M280" s="59" t="s">
        <v>1096</v>
      </c>
    </row>
    <row r="281" spans="1:13" s="46" customFormat="1" hidden="1">
      <c r="A281" s="22" t="s">
        <v>433</v>
      </c>
      <c r="D281" s="91" t="s">
        <v>383</v>
      </c>
      <c r="E281" s="67" t="s">
        <v>1128</v>
      </c>
      <c r="F281" s="47">
        <f>+LEN(E281)</f>
        <v>18</v>
      </c>
      <c r="G281" s="67" t="s">
        <v>1129</v>
      </c>
      <c r="H281" s="47">
        <f>+LEN(G281)</f>
        <v>46</v>
      </c>
      <c r="I281" s="67" t="s">
        <v>1130</v>
      </c>
      <c r="J281" s="55"/>
      <c r="K281" s="47" t="str">
        <f t="shared" si="15"/>
        <v>E18.024.P0017</v>
      </c>
      <c r="L281" s="55"/>
      <c r="M281" s="59" t="s">
        <v>1096</v>
      </c>
    </row>
    <row r="282" spans="1:13" s="46" customFormat="1" hidden="1">
      <c r="A282" s="22" t="s">
        <v>433</v>
      </c>
      <c r="D282" s="91" t="s">
        <v>226</v>
      </c>
      <c r="E282" s="67" t="s">
        <v>1131</v>
      </c>
      <c r="F282" s="47">
        <f t="shared" ref="F282:F321" si="16">+LEN(E282)</f>
        <v>19</v>
      </c>
      <c r="G282" s="67" t="s">
        <v>1132</v>
      </c>
      <c r="H282" s="47">
        <f t="shared" ref="H282:H321" si="17">+LEN(G282)</f>
        <v>36</v>
      </c>
      <c r="I282" s="67" t="s">
        <v>736</v>
      </c>
      <c r="J282" s="55"/>
      <c r="K282" s="47" t="str">
        <f t="shared" si="15"/>
        <v>E18.024.P0018</v>
      </c>
      <c r="L282" s="55"/>
      <c r="M282" s="59" t="s">
        <v>1096</v>
      </c>
    </row>
    <row r="283" spans="1:13" s="46" customFormat="1" hidden="1">
      <c r="A283" s="22" t="s">
        <v>433</v>
      </c>
      <c r="D283" s="91" t="s">
        <v>119</v>
      </c>
      <c r="E283" s="67" t="s">
        <v>1133</v>
      </c>
      <c r="F283" s="47">
        <f t="shared" si="16"/>
        <v>20</v>
      </c>
      <c r="G283" s="67" t="s">
        <v>1134</v>
      </c>
      <c r="H283" s="47">
        <f t="shared" si="17"/>
        <v>48</v>
      </c>
      <c r="I283" s="67" t="s">
        <v>629</v>
      </c>
      <c r="J283" s="55"/>
      <c r="K283" s="47" t="str">
        <f t="shared" si="15"/>
        <v>E18.024.P0019</v>
      </c>
      <c r="L283" s="55"/>
      <c r="M283" s="59" t="s">
        <v>1096</v>
      </c>
    </row>
    <row r="284" spans="1:13" s="46" customFormat="1" hidden="1">
      <c r="A284" s="22" t="s">
        <v>433</v>
      </c>
      <c r="D284" s="91" t="s">
        <v>120</v>
      </c>
      <c r="E284" s="67" t="s">
        <v>1135</v>
      </c>
      <c r="F284" s="47">
        <f t="shared" si="16"/>
        <v>20</v>
      </c>
      <c r="G284" s="67" t="s">
        <v>1136</v>
      </c>
      <c r="H284" s="47">
        <f t="shared" si="17"/>
        <v>41</v>
      </c>
      <c r="I284" s="67" t="s">
        <v>629</v>
      </c>
      <c r="J284" s="55"/>
      <c r="K284" s="47" t="str">
        <f t="shared" si="15"/>
        <v>E18.024.P0020</v>
      </c>
      <c r="L284" s="55"/>
      <c r="M284" s="59" t="s">
        <v>1096</v>
      </c>
    </row>
    <row r="285" spans="1:13" s="46" customFormat="1" hidden="1">
      <c r="A285" s="22" t="s">
        <v>433</v>
      </c>
      <c r="D285" s="91" t="s">
        <v>121</v>
      </c>
      <c r="E285" s="67" t="s">
        <v>1137</v>
      </c>
      <c r="F285" s="47">
        <f t="shared" si="16"/>
        <v>19</v>
      </c>
      <c r="G285" s="67" t="s">
        <v>1138</v>
      </c>
      <c r="H285" s="47">
        <f t="shared" si="17"/>
        <v>35</v>
      </c>
      <c r="I285" s="67" t="s">
        <v>629</v>
      </c>
      <c r="J285" s="55"/>
      <c r="K285" s="47" t="str">
        <f t="shared" si="15"/>
        <v>E18.024.P0021</v>
      </c>
      <c r="L285" s="55"/>
      <c r="M285" s="59" t="s">
        <v>1096</v>
      </c>
    </row>
    <row r="286" spans="1:13" s="46" customFormat="1" hidden="1">
      <c r="A286" s="22" t="s">
        <v>433</v>
      </c>
      <c r="D286" s="91" t="s">
        <v>122</v>
      </c>
      <c r="E286" s="67" t="s">
        <v>1139</v>
      </c>
      <c r="F286" s="47">
        <f t="shared" si="16"/>
        <v>18</v>
      </c>
      <c r="G286" s="67" t="s">
        <v>1140</v>
      </c>
      <c r="H286" s="47">
        <f t="shared" si="17"/>
        <v>34</v>
      </c>
      <c r="I286" s="67" t="s">
        <v>629</v>
      </c>
      <c r="J286" s="55"/>
      <c r="K286" s="47" t="str">
        <f t="shared" si="15"/>
        <v>E18.024.P0022</v>
      </c>
      <c r="L286" s="55"/>
      <c r="M286" s="59" t="s">
        <v>1096</v>
      </c>
    </row>
    <row r="287" spans="1:13" s="46" customFormat="1" hidden="1">
      <c r="A287" s="22" t="s">
        <v>433</v>
      </c>
      <c r="D287" s="91" t="s">
        <v>123</v>
      </c>
      <c r="E287" s="67" t="s">
        <v>1141</v>
      </c>
      <c r="F287" s="47">
        <f t="shared" si="16"/>
        <v>19</v>
      </c>
      <c r="G287" s="67" t="s">
        <v>1142</v>
      </c>
      <c r="H287" s="47">
        <f t="shared" si="17"/>
        <v>36</v>
      </c>
      <c r="I287" s="67" t="s">
        <v>629</v>
      </c>
      <c r="J287" s="55"/>
      <c r="K287" s="47" t="str">
        <f t="shared" si="15"/>
        <v>E18.024.P0023</v>
      </c>
      <c r="L287" s="55"/>
      <c r="M287" s="59" t="s">
        <v>1096</v>
      </c>
    </row>
    <row r="288" spans="1:13" s="46" customFormat="1" hidden="1">
      <c r="A288" s="22" t="s">
        <v>433</v>
      </c>
      <c r="D288" s="91" t="s">
        <v>387</v>
      </c>
      <c r="E288" s="67" t="s">
        <v>1143</v>
      </c>
      <c r="F288" s="47">
        <f t="shared" si="16"/>
        <v>20</v>
      </c>
      <c r="G288" s="67" t="s">
        <v>1144</v>
      </c>
      <c r="H288" s="47">
        <f t="shared" si="17"/>
        <v>44</v>
      </c>
      <c r="I288" s="67" t="s">
        <v>614</v>
      </c>
      <c r="J288" s="55"/>
      <c r="K288" s="47" t="str">
        <f t="shared" si="15"/>
        <v>E18.024.P0024</v>
      </c>
      <c r="L288" s="55"/>
      <c r="M288" s="59" t="s">
        <v>1096</v>
      </c>
    </row>
    <row r="289" spans="1:19" s="46" customFormat="1" hidden="1">
      <c r="A289" s="22" t="s">
        <v>433</v>
      </c>
      <c r="D289" s="91" t="s">
        <v>124</v>
      </c>
      <c r="E289" s="67" t="s">
        <v>1145</v>
      </c>
      <c r="F289" s="47">
        <f t="shared" si="16"/>
        <v>20</v>
      </c>
      <c r="G289" s="67" t="s">
        <v>1146</v>
      </c>
      <c r="H289" s="47">
        <f t="shared" si="17"/>
        <v>47</v>
      </c>
      <c r="I289" s="67" t="s">
        <v>629</v>
      </c>
      <c r="J289" s="55"/>
      <c r="K289" s="47" t="str">
        <f t="shared" si="15"/>
        <v>E18.024.P0025</v>
      </c>
      <c r="L289" s="55"/>
      <c r="M289" s="59" t="s">
        <v>1096</v>
      </c>
    </row>
    <row r="290" spans="1:19" s="46" customFormat="1" hidden="1">
      <c r="A290" s="22" t="s">
        <v>433</v>
      </c>
      <c r="D290" s="91" t="s">
        <v>388</v>
      </c>
      <c r="E290" s="67" t="s">
        <v>1147</v>
      </c>
      <c r="F290" s="47">
        <f t="shared" si="16"/>
        <v>20</v>
      </c>
      <c r="G290" s="67" t="s">
        <v>1148</v>
      </c>
      <c r="H290" s="47">
        <f t="shared" si="17"/>
        <v>38</v>
      </c>
      <c r="I290" s="67" t="s">
        <v>614</v>
      </c>
      <c r="J290" s="55"/>
      <c r="K290" s="47" t="str">
        <f t="shared" si="15"/>
        <v>E18.024.P0026</v>
      </c>
      <c r="L290" s="55"/>
      <c r="M290" s="59" t="s">
        <v>1096</v>
      </c>
    </row>
    <row r="291" spans="1:19" s="46" customFormat="1" hidden="1">
      <c r="A291" s="22" t="s">
        <v>433</v>
      </c>
      <c r="D291" s="91" t="s">
        <v>99</v>
      </c>
      <c r="E291" s="67" t="s">
        <v>1149</v>
      </c>
      <c r="F291" s="47">
        <f t="shared" si="16"/>
        <v>20</v>
      </c>
      <c r="G291" s="67" t="s">
        <v>1150</v>
      </c>
      <c r="H291" s="47">
        <f t="shared" si="17"/>
        <v>45</v>
      </c>
      <c r="I291" s="67" t="s">
        <v>774</v>
      </c>
      <c r="J291" s="55"/>
      <c r="K291" s="47" t="str">
        <f t="shared" si="15"/>
        <v>E18.024.P0027</v>
      </c>
      <c r="L291" s="55"/>
      <c r="M291" s="59" t="s">
        <v>1096</v>
      </c>
    </row>
    <row r="292" spans="1:19" s="46" customFormat="1" hidden="1">
      <c r="A292" s="22" t="s">
        <v>433</v>
      </c>
      <c r="D292" s="91" t="s">
        <v>125</v>
      </c>
      <c r="E292" s="67" t="s">
        <v>1151</v>
      </c>
      <c r="F292" s="47">
        <f t="shared" si="16"/>
        <v>20</v>
      </c>
      <c r="G292" s="67" t="s">
        <v>1152</v>
      </c>
      <c r="H292" s="47">
        <f t="shared" si="17"/>
        <v>44</v>
      </c>
      <c r="I292" s="67" t="s">
        <v>629</v>
      </c>
      <c r="J292" s="55"/>
      <c r="K292" s="47" t="str">
        <f t="shared" si="15"/>
        <v>E18.024.P0028</v>
      </c>
      <c r="L292" s="55"/>
      <c r="M292" s="59" t="s">
        <v>1096</v>
      </c>
    </row>
    <row r="293" spans="1:19" s="46" customFormat="1" hidden="1">
      <c r="A293" s="22" t="s">
        <v>433</v>
      </c>
      <c r="D293" s="91" t="s">
        <v>389</v>
      </c>
      <c r="E293" s="67" t="s">
        <v>1153</v>
      </c>
      <c r="F293" s="47">
        <f t="shared" si="16"/>
        <v>20</v>
      </c>
      <c r="G293" s="67" t="s">
        <v>1154</v>
      </c>
      <c r="H293" s="47">
        <f t="shared" si="17"/>
        <v>48</v>
      </c>
      <c r="I293" s="67" t="s">
        <v>614</v>
      </c>
      <c r="J293" s="55"/>
      <c r="K293" s="47" t="str">
        <f t="shared" si="15"/>
        <v>E18.024.P0029</v>
      </c>
      <c r="L293" s="55"/>
      <c r="M293" s="59" t="s">
        <v>1096</v>
      </c>
    </row>
    <row r="294" spans="1:19" s="46" customFormat="1" hidden="1">
      <c r="A294" s="22" t="s">
        <v>433</v>
      </c>
      <c r="D294" s="91" t="s">
        <v>382</v>
      </c>
      <c r="E294" s="67" t="s">
        <v>1155</v>
      </c>
      <c r="F294" s="47">
        <f t="shared" si="16"/>
        <v>20</v>
      </c>
      <c r="G294" s="67" t="s">
        <v>1156</v>
      </c>
      <c r="H294" s="47">
        <f t="shared" si="17"/>
        <v>50</v>
      </c>
      <c r="I294" s="92" t="s">
        <v>703</v>
      </c>
      <c r="J294" s="55"/>
      <c r="K294" s="47" t="str">
        <f t="shared" si="15"/>
        <v>E18.024.P0030</v>
      </c>
      <c r="L294" s="55"/>
      <c r="M294" s="59" t="s">
        <v>1157</v>
      </c>
    </row>
    <row r="295" spans="1:19" s="46" customFormat="1" hidden="1">
      <c r="A295" s="22" t="s">
        <v>433</v>
      </c>
      <c r="D295" s="91" t="s">
        <v>390</v>
      </c>
      <c r="E295" s="67" t="s">
        <v>1158</v>
      </c>
      <c r="F295" s="47">
        <f t="shared" si="16"/>
        <v>20</v>
      </c>
      <c r="G295" s="67" t="s">
        <v>1159</v>
      </c>
      <c r="H295" s="47">
        <f t="shared" si="17"/>
        <v>42</v>
      </c>
      <c r="I295" s="67" t="s">
        <v>614</v>
      </c>
      <c r="J295" s="55"/>
      <c r="K295" s="47" t="str">
        <f t="shared" si="15"/>
        <v>E18.024.P0031</v>
      </c>
      <c r="L295" s="55"/>
      <c r="M295" s="59" t="s">
        <v>1157</v>
      </c>
    </row>
    <row r="296" spans="1:19" s="46" customFormat="1" hidden="1">
      <c r="A296" s="22" t="s">
        <v>433</v>
      </c>
      <c r="D296" s="91" t="s">
        <v>126</v>
      </c>
      <c r="E296" s="67" t="s">
        <v>1158</v>
      </c>
      <c r="F296" s="47">
        <f t="shared" si="16"/>
        <v>20</v>
      </c>
      <c r="G296" s="67" t="s">
        <v>1160</v>
      </c>
      <c r="H296" s="47">
        <f t="shared" si="17"/>
        <v>41</v>
      </c>
      <c r="I296" s="67" t="s">
        <v>629</v>
      </c>
      <c r="J296" s="55"/>
      <c r="K296" s="47" t="str">
        <f t="shared" si="15"/>
        <v>E18.024.P0032</v>
      </c>
      <c r="L296" s="55"/>
      <c r="M296" s="59" t="s">
        <v>1157</v>
      </c>
    </row>
    <row r="297" spans="1:19" s="46" customFormat="1" hidden="1">
      <c r="A297" s="22" t="s">
        <v>433</v>
      </c>
      <c r="D297" s="91" t="s">
        <v>127</v>
      </c>
      <c r="E297" s="67" t="s">
        <v>1161</v>
      </c>
      <c r="F297" s="47">
        <f t="shared" si="16"/>
        <v>18</v>
      </c>
      <c r="G297" s="67" t="s">
        <v>1162</v>
      </c>
      <c r="H297" s="47">
        <f t="shared" si="17"/>
        <v>49</v>
      </c>
      <c r="I297" s="67" t="s">
        <v>629</v>
      </c>
      <c r="J297" s="55"/>
      <c r="K297" s="47" t="str">
        <f t="shared" si="15"/>
        <v>E18.024.P0033</v>
      </c>
      <c r="L297" s="55"/>
      <c r="M297" s="59" t="s">
        <v>1157</v>
      </c>
    </row>
    <row r="298" spans="1:19" s="46" customFormat="1" hidden="1">
      <c r="A298" s="22" t="s">
        <v>433</v>
      </c>
      <c r="B298" s="46" t="s">
        <v>1106</v>
      </c>
      <c r="D298" s="91" t="s">
        <v>128</v>
      </c>
      <c r="E298" s="67" t="s">
        <v>1163</v>
      </c>
      <c r="F298" s="47">
        <f t="shared" si="16"/>
        <v>20</v>
      </c>
      <c r="G298" s="67" t="s">
        <v>1164</v>
      </c>
      <c r="H298" s="47">
        <f t="shared" si="17"/>
        <v>57</v>
      </c>
      <c r="I298" s="67" t="s">
        <v>629</v>
      </c>
      <c r="J298" s="55"/>
      <c r="K298" s="47" t="str">
        <f t="shared" si="15"/>
        <v>E18.024.P0034</v>
      </c>
      <c r="L298" s="55"/>
      <c r="M298" s="59" t="s">
        <v>1157</v>
      </c>
    </row>
    <row r="299" spans="1:19" s="46" customFormat="1" hidden="1">
      <c r="A299" s="22" t="s">
        <v>433</v>
      </c>
      <c r="D299" s="91" t="s">
        <v>129</v>
      </c>
      <c r="E299" s="67" t="s">
        <v>1165</v>
      </c>
      <c r="F299" s="47">
        <f t="shared" si="16"/>
        <v>16</v>
      </c>
      <c r="G299" s="67" t="s">
        <v>1166</v>
      </c>
      <c r="H299" s="47">
        <f t="shared" si="17"/>
        <v>50</v>
      </c>
      <c r="I299" s="67" t="s">
        <v>629</v>
      </c>
      <c r="J299" s="55"/>
      <c r="K299" s="47" t="str">
        <f t="shared" si="15"/>
        <v>E18.024.P0035</v>
      </c>
      <c r="L299" s="55"/>
      <c r="M299" s="59" t="s">
        <v>1157</v>
      </c>
      <c r="O299" s="93" t="s">
        <v>1167</v>
      </c>
      <c r="P299" s="93"/>
      <c r="Q299" s="93"/>
      <c r="R299" s="93"/>
      <c r="S299" s="93"/>
    </row>
    <row r="300" spans="1:19" s="46" customFormat="1" hidden="1">
      <c r="A300" s="22" t="s">
        <v>433</v>
      </c>
      <c r="D300" s="91" t="s">
        <v>1168</v>
      </c>
      <c r="E300" s="67" t="s">
        <v>1169</v>
      </c>
      <c r="F300" s="47">
        <f t="shared" si="16"/>
        <v>19</v>
      </c>
      <c r="G300" s="67" t="s">
        <v>1170</v>
      </c>
      <c r="H300" s="47">
        <f t="shared" si="17"/>
        <v>34</v>
      </c>
      <c r="I300" s="67" t="s">
        <v>614</v>
      </c>
      <c r="J300" s="55"/>
      <c r="K300" s="47" t="str">
        <f t="shared" si="15"/>
        <v>E18.024.P0036</v>
      </c>
      <c r="L300" s="55"/>
      <c r="M300" s="59" t="s">
        <v>1157</v>
      </c>
      <c r="O300" s="46" t="s">
        <v>1170</v>
      </c>
    </row>
    <row r="301" spans="1:19" s="46" customFormat="1" hidden="1">
      <c r="A301" s="22" t="s">
        <v>433</v>
      </c>
      <c r="D301" s="91" t="s">
        <v>391</v>
      </c>
      <c r="E301" s="67" t="s">
        <v>1171</v>
      </c>
      <c r="F301" s="47">
        <f t="shared" si="16"/>
        <v>20</v>
      </c>
      <c r="G301" s="67" t="s">
        <v>1172</v>
      </c>
      <c r="H301" s="47">
        <f t="shared" si="17"/>
        <v>49</v>
      </c>
      <c r="I301" s="67" t="s">
        <v>614</v>
      </c>
      <c r="J301" s="55"/>
      <c r="K301" s="47" t="str">
        <f>+CONCATENATE($P$67,$P$68,D301)</f>
        <v>E18.024.P0037</v>
      </c>
      <c r="L301" s="55"/>
      <c r="M301" s="59" t="s">
        <v>1157</v>
      </c>
      <c r="O301" s="46" t="s">
        <v>1173</v>
      </c>
    </row>
    <row r="302" spans="1:19" s="46" customFormat="1" hidden="1">
      <c r="A302" s="22" t="s">
        <v>433</v>
      </c>
      <c r="B302" s="46" t="s">
        <v>1106</v>
      </c>
      <c r="D302" s="91" t="s">
        <v>130</v>
      </c>
      <c r="E302" s="67" t="s">
        <v>1174</v>
      </c>
      <c r="F302" s="47">
        <f t="shared" si="16"/>
        <v>18</v>
      </c>
      <c r="G302" s="67" t="s">
        <v>1175</v>
      </c>
      <c r="H302" s="47">
        <f t="shared" si="17"/>
        <v>53</v>
      </c>
      <c r="I302" s="67" t="s">
        <v>629</v>
      </c>
      <c r="J302" s="55"/>
      <c r="K302" s="47" t="str">
        <f>+CONCATENATE($P$67,$P$68,D302)</f>
        <v>E18.024.P0038</v>
      </c>
      <c r="L302" s="55"/>
      <c r="M302" s="59" t="s">
        <v>1157</v>
      </c>
      <c r="O302" s="46" t="s">
        <v>1176</v>
      </c>
    </row>
    <row r="303" spans="1:19" s="46" customFormat="1" hidden="1">
      <c r="A303" s="22" t="s">
        <v>433</v>
      </c>
      <c r="D303" s="91" t="s">
        <v>100</v>
      </c>
      <c r="E303" s="67" t="s">
        <v>1177</v>
      </c>
      <c r="F303" s="47">
        <f t="shared" si="16"/>
        <v>20</v>
      </c>
      <c r="G303" s="67" t="s">
        <v>1178</v>
      </c>
      <c r="H303" s="47">
        <f t="shared" si="17"/>
        <v>50</v>
      </c>
      <c r="I303" s="67" t="s">
        <v>774</v>
      </c>
      <c r="J303" s="55"/>
      <c r="K303" s="47" t="str">
        <f t="shared" ref="K303:K321" si="18">+CONCATENATE($P$67,$P$68,D303)</f>
        <v>E18.024.P0039</v>
      </c>
      <c r="L303" s="55"/>
      <c r="M303" s="59" t="s">
        <v>1157</v>
      </c>
      <c r="O303" s="46" t="s">
        <v>1179</v>
      </c>
    </row>
    <row r="304" spans="1:19" s="46" customFormat="1" hidden="1">
      <c r="A304" s="22" t="s">
        <v>433</v>
      </c>
      <c r="D304" s="91" t="s">
        <v>192</v>
      </c>
      <c r="E304" s="67" t="s">
        <v>1180</v>
      </c>
      <c r="F304" s="47">
        <f t="shared" si="16"/>
        <v>22</v>
      </c>
      <c r="G304" s="67" t="s">
        <v>1181</v>
      </c>
      <c r="H304" s="47">
        <f t="shared" si="17"/>
        <v>48</v>
      </c>
      <c r="I304" s="67" t="s">
        <v>699</v>
      </c>
      <c r="J304" s="55"/>
      <c r="K304" s="47" t="str">
        <f t="shared" si="18"/>
        <v>E18.024.P0040</v>
      </c>
      <c r="L304" s="55"/>
      <c r="M304" s="59" t="s">
        <v>1157</v>
      </c>
      <c r="O304" s="46" t="s">
        <v>1182</v>
      </c>
    </row>
    <row r="305" spans="1:15" s="46" customFormat="1" hidden="1">
      <c r="A305" s="22" t="s">
        <v>433</v>
      </c>
      <c r="D305" s="91" t="s">
        <v>193</v>
      </c>
      <c r="E305" s="67" t="s">
        <v>1183</v>
      </c>
      <c r="F305" s="47">
        <f t="shared" si="16"/>
        <v>20</v>
      </c>
      <c r="G305" s="67" t="s">
        <v>1184</v>
      </c>
      <c r="H305" s="47">
        <f t="shared" si="17"/>
        <v>50</v>
      </c>
      <c r="I305" s="67" t="s">
        <v>699</v>
      </c>
      <c r="J305" s="55"/>
      <c r="K305" s="47" t="str">
        <f t="shared" si="18"/>
        <v>E18.024.P0041</v>
      </c>
      <c r="L305" s="55"/>
      <c r="M305" s="59" t="s">
        <v>1157</v>
      </c>
      <c r="O305" s="46" t="s">
        <v>1185</v>
      </c>
    </row>
    <row r="306" spans="1:15" s="46" customFormat="1" hidden="1">
      <c r="A306" s="22" t="s">
        <v>433</v>
      </c>
      <c r="D306" s="91" t="s">
        <v>288</v>
      </c>
      <c r="E306" s="67" t="s">
        <v>1186</v>
      </c>
      <c r="F306" s="47">
        <f t="shared" si="16"/>
        <v>20</v>
      </c>
      <c r="G306" s="67" t="s">
        <v>1187</v>
      </c>
      <c r="H306" s="47">
        <f t="shared" si="17"/>
        <v>50</v>
      </c>
      <c r="I306" s="67" t="s">
        <v>716</v>
      </c>
      <c r="J306" s="55"/>
      <c r="K306" s="47" t="str">
        <f t="shared" si="18"/>
        <v>E18.024.P0042</v>
      </c>
      <c r="L306" s="55"/>
      <c r="M306" s="59" t="s">
        <v>1157</v>
      </c>
      <c r="O306" s="46" t="s">
        <v>1188</v>
      </c>
    </row>
    <row r="307" spans="1:15" s="46" customFormat="1" hidden="1">
      <c r="A307" s="22" t="s">
        <v>433</v>
      </c>
      <c r="D307" s="91" t="s">
        <v>289</v>
      </c>
      <c r="E307" s="67" t="s">
        <v>1189</v>
      </c>
      <c r="F307" s="47">
        <f t="shared" si="16"/>
        <v>19</v>
      </c>
      <c r="G307" s="67" t="s">
        <v>1190</v>
      </c>
      <c r="H307" s="47">
        <f t="shared" si="17"/>
        <v>50</v>
      </c>
      <c r="I307" s="67" t="s">
        <v>716</v>
      </c>
      <c r="J307" s="55"/>
      <c r="K307" s="47" t="str">
        <f t="shared" si="18"/>
        <v>E18.024.P0043</v>
      </c>
      <c r="L307" s="55"/>
      <c r="M307" s="59" t="s">
        <v>1157</v>
      </c>
      <c r="O307" s="46" t="s">
        <v>1191</v>
      </c>
    </row>
    <row r="308" spans="1:15" s="46" customFormat="1" hidden="1">
      <c r="A308" s="22" t="s">
        <v>433</v>
      </c>
      <c r="D308" s="91" t="s">
        <v>290</v>
      </c>
      <c r="E308" s="67" t="s">
        <v>1192</v>
      </c>
      <c r="F308" s="47">
        <f t="shared" si="16"/>
        <v>20</v>
      </c>
      <c r="G308" s="67" t="s">
        <v>1193</v>
      </c>
      <c r="H308" s="47">
        <f t="shared" si="17"/>
        <v>50</v>
      </c>
      <c r="I308" s="67" t="s">
        <v>716</v>
      </c>
      <c r="J308" s="55"/>
      <c r="K308" s="47" t="str">
        <f t="shared" si="18"/>
        <v>E18.024.P0044</v>
      </c>
      <c r="L308" s="55"/>
      <c r="M308" s="59" t="s">
        <v>1157</v>
      </c>
      <c r="O308" s="46" t="s">
        <v>1194</v>
      </c>
    </row>
    <row r="309" spans="1:15" s="46" customFormat="1" hidden="1">
      <c r="A309" s="22" t="s">
        <v>433</v>
      </c>
      <c r="D309" s="91" t="s">
        <v>131</v>
      </c>
      <c r="E309" s="67" t="s">
        <v>1195</v>
      </c>
      <c r="F309" s="47">
        <f t="shared" si="16"/>
        <v>19</v>
      </c>
      <c r="G309" s="67" t="s">
        <v>1196</v>
      </c>
      <c r="H309" s="47">
        <f t="shared" si="17"/>
        <v>39</v>
      </c>
      <c r="I309" s="67" t="s">
        <v>629</v>
      </c>
      <c r="J309" s="55"/>
      <c r="K309" s="47" t="str">
        <f t="shared" si="18"/>
        <v>E18.024.P0045</v>
      </c>
      <c r="L309" s="55"/>
      <c r="M309" s="59" t="s">
        <v>1157</v>
      </c>
      <c r="O309" s="46" t="s">
        <v>1196</v>
      </c>
    </row>
    <row r="310" spans="1:15" s="46" customFormat="1" hidden="1">
      <c r="A310" s="22" t="s">
        <v>433</v>
      </c>
      <c r="D310" s="91" t="s">
        <v>132</v>
      </c>
      <c r="E310" s="67" t="s">
        <v>1197</v>
      </c>
      <c r="F310" s="47">
        <f t="shared" si="16"/>
        <v>19</v>
      </c>
      <c r="G310" s="67" t="s">
        <v>1198</v>
      </c>
      <c r="H310" s="47">
        <f t="shared" si="17"/>
        <v>40</v>
      </c>
      <c r="I310" s="67" t="s">
        <v>629</v>
      </c>
      <c r="J310" s="55"/>
      <c r="K310" s="47" t="str">
        <f t="shared" si="18"/>
        <v>E18.024.P0046</v>
      </c>
      <c r="L310" s="55"/>
      <c r="M310" s="59" t="s">
        <v>1157</v>
      </c>
      <c r="O310" s="46" t="s">
        <v>1198</v>
      </c>
    </row>
    <row r="311" spans="1:15" s="46" customFormat="1" hidden="1">
      <c r="A311" s="22" t="s">
        <v>433</v>
      </c>
      <c r="D311" s="91" t="s">
        <v>173</v>
      </c>
      <c r="E311" s="67" t="s">
        <v>1199</v>
      </c>
      <c r="F311" s="47">
        <f t="shared" si="16"/>
        <v>19</v>
      </c>
      <c r="G311" s="67" t="s">
        <v>1200</v>
      </c>
      <c r="H311" s="47">
        <f t="shared" si="17"/>
        <v>49</v>
      </c>
      <c r="I311" s="67" t="s">
        <v>668</v>
      </c>
      <c r="J311" s="55"/>
      <c r="K311" s="47" t="str">
        <f t="shared" si="18"/>
        <v>E18.024.P0047</v>
      </c>
      <c r="L311" s="55"/>
      <c r="M311" s="59" t="s">
        <v>1157</v>
      </c>
      <c r="O311" s="46" t="s">
        <v>1201</v>
      </c>
    </row>
    <row r="312" spans="1:15" s="46" customFormat="1" hidden="1">
      <c r="A312" s="22" t="s">
        <v>433</v>
      </c>
      <c r="D312" s="91" t="s">
        <v>101</v>
      </c>
      <c r="E312" s="67" t="s">
        <v>1202</v>
      </c>
      <c r="F312" s="47">
        <f t="shared" si="16"/>
        <v>20</v>
      </c>
      <c r="G312" s="67" t="s">
        <v>1203</v>
      </c>
      <c r="H312" s="47">
        <f t="shared" si="17"/>
        <v>51</v>
      </c>
      <c r="I312" s="67" t="s">
        <v>774</v>
      </c>
      <c r="J312" s="55"/>
      <c r="K312" s="47" t="str">
        <f t="shared" si="18"/>
        <v>E18.024.P0048</v>
      </c>
      <c r="L312" s="55"/>
      <c r="M312" s="59" t="s">
        <v>1157</v>
      </c>
    </row>
    <row r="313" spans="1:15" s="46" customFormat="1" hidden="1">
      <c r="A313" s="22" t="s">
        <v>433</v>
      </c>
      <c r="D313" s="91" t="s">
        <v>291</v>
      </c>
      <c r="E313" s="67" t="s">
        <v>1204</v>
      </c>
      <c r="F313" s="47">
        <f t="shared" si="16"/>
        <v>20</v>
      </c>
      <c r="G313" s="67" t="s">
        <v>1205</v>
      </c>
      <c r="H313" s="47">
        <f t="shared" si="17"/>
        <v>65</v>
      </c>
      <c r="I313" s="67" t="s">
        <v>716</v>
      </c>
      <c r="J313" s="55"/>
      <c r="K313" s="47" t="str">
        <f t="shared" si="18"/>
        <v>E18.024.P0049</v>
      </c>
      <c r="L313" s="55"/>
      <c r="M313" s="59" t="s">
        <v>1157</v>
      </c>
      <c r="O313" s="46" t="s">
        <v>1205</v>
      </c>
    </row>
    <row r="314" spans="1:15" s="46" customFormat="1" hidden="1">
      <c r="A314" s="22" t="s">
        <v>433</v>
      </c>
      <c r="D314" s="91" t="s">
        <v>133</v>
      </c>
      <c r="E314" s="67" t="s">
        <v>1206</v>
      </c>
      <c r="F314" s="47">
        <f t="shared" si="16"/>
        <v>20</v>
      </c>
      <c r="G314" s="67" t="s">
        <v>1207</v>
      </c>
      <c r="H314" s="47">
        <f t="shared" si="17"/>
        <v>52</v>
      </c>
      <c r="I314" s="67" t="s">
        <v>629</v>
      </c>
      <c r="J314" s="55"/>
      <c r="K314" s="47" t="str">
        <f t="shared" si="18"/>
        <v>E18.024.P0050</v>
      </c>
      <c r="L314" s="55"/>
      <c r="M314" s="59" t="s">
        <v>1157</v>
      </c>
      <c r="O314" s="46" t="s">
        <v>1207</v>
      </c>
    </row>
    <row r="315" spans="1:15" s="46" customFormat="1" hidden="1">
      <c r="A315" s="22" t="s">
        <v>433</v>
      </c>
      <c r="D315" s="91" t="s">
        <v>1208</v>
      </c>
      <c r="E315" s="67" t="s">
        <v>1209</v>
      </c>
      <c r="F315" s="47">
        <f t="shared" si="16"/>
        <v>18</v>
      </c>
      <c r="G315" s="67" t="s">
        <v>1210</v>
      </c>
      <c r="H315" s="47">
        <f t="shared" si="17"/>
        <v>40</v>
      </c>
      <c r="I315" s="67" t="s">
        <v>629</v>
      </c>
      <c r="J315" s="55"/>
      <c r="K315" s="47" t="str">
        <f t="shared" si="18"/>
        <v>E18.024.P0051</v>
      </c>
      <c r="L315" s="55"/>
      <c r="M315" s="83" t="s">
        <v>1157</v>
      </c>
    </row>
    <row r="316" spans="1:15" s="46" customFormat="1" hidden="1">
      <c r="A316" s="22" t="s">
        <v>433</v>
      </c>
      <c r="D316" s="91" t="s">
        <v>1211</v>
      </c>
      <c r="E316" s="67" t="s">
        <v>1212</v>
      </c>
      <c r="F316" s="47">
        <f t="shared" si="16"/>
        <v>20</v>
      </c>
      <c r="G316" s="67" t="s">
        <v>1213</v>
      </c>
      <c r="H316" s="47">
        <f t="shared" si="17"/>
        <v>48</v>
      </c>
      <c r="I316" s="67" t="s">
        <v>629</v>
      </c>
      <c r="J316" s="55"/>
      <c r="K316" s="47" t="str">
        <f t="shared" si="18"/>
        <v>E18.024.P0052</v>
      </c>
      <c r="L316" s="55"/>
      <c r="M316" s="83" t="s">
        <v>1157</v>
      </c>
    </row>
    <row r="317" spans="1:15" s="46" customFormat="1" hidden="1">
      <c r="A317" s="22" t="s">
        <v>433</v>
      </c>
      <c r="D317" s="91" t="s">
        <v>1214</v>
      </c>
      <c r="E317" s="67" t="s">
        <v>1215</v>
      </c>
      <c r="F317" s="47">
        <f t="shared" si="16"/>
        <v>20</v>
      </c>
      <c r="G317" s="67" t="s">
        <v>1216</v>
      </c>
      <c r="H317" s="47">
        <f t="shared" si="17"/>
        <v>50</v>
      </c>
      <c r="I317" s="67" t="s">
        <v>629</v>
      </c>
      <c r="J317" s="55"/>
      <c r="K317" s="47" t="str">
        <f t="shared" si="18"/>
        <v>E18.024.P0053</v>
      </c>
      <c r="L317" s="55"/>
      <c r="M317" s="83" t="s">
        <v>1157</v>
      </c>
      <c r="O317" s="46" t="s">
        <v>1217</v>
      </c>
    </row>
    <row r="318" spans="1:15" s="46" customFormat="1" hidden="1">
      <c r="A318" s="22" t="s">
        <v>433</v>
      </c>
      <c r="D318" s="91" t="s">
        <v>1218</v>
      </c>
      <c r="E318" s="67" t="s">
        <v>1219</v>
      </c>
      <c r="F318" s="47">
        <f t="shared" si="16"/>
        <v>20</v>
      </c>
      <c r="G318" s="67" t="s">
        <v>1220</v>
      </c>
      <c r="H318" s="47">
        <f t="shared" si="17"/>
        <v>50</v>
      </c>
      <c r="I318" s="67" t="s">
        <v>703</v>
      </c>
      <c r="J318" s="55"/>
      <c r="K318" s="47" t="str">
        <f t="shared" si="18"/>
        <v>E18.024.P0054</v>
      </c>
      <c r="L318" s="55"/>
      <c r="M318" s="83" t="s">
        <v>1157</v>
      </c>
      <c r="O318" s="46" t="s">
        <v>1221</v>
      </c>
    </row>
    <row r="319" spans="1:15" s="46" customFormat="1" hidden="1">
      <c r="A319" s="46" t="s">
        <v>433</v>
      </c>
      <c r="D319" s="91" t="s">
        <v>1222</v>
      </c>
      <c r="E319" s="67" t="s">
        <v>1223</v>
      </c>
      <c r="F319" s="47">
        <f t="shared" si="16"/>
        <v>20</v>
      </c>
      <c r="G319" s="67" t="s">
        <v>1224</v>
      </c>
      <c r="H319" s="47">
        <f t="shared" si="17"/>
        <v>50</v>
      </c>
      <c r="I319" s="67" t="s">
        <v>668</v>
      </c>
      <c r="J319" s="55"/>
      <c r="K319" s="47" t="str">
        <f t="shared" si="18"/>
        <v>E18.024.P0055</v>
      </c>
      <c r="L319" s="55"/>
      <c r="M319" s="83" t="s">
        <v>1225</v>
      </c>
      <c r="O319" s="46" t="s">
        <v>1226</v>
      </c>
    </row>
    <row r="320" spans="1:15" s="46" customFormat="1" hidden="1">
      <c r="A320" s="22" t="s">
        <v>433</v>
      </c>
      <c r="D320" s="91" t="s">
        <v>1227</v>
      </c>
      <c r="E320" s="67" t="s">
        <v>1228</v>
      </c>
      <c r="F320" s="47">
        <f t="shared" si="16"/>
        <v>20</v>
      </c>
      <c r="G320" s="67" t="s">
        <v>1229</v>
      </c>
      <c r="H320" s="47">
        <f t="shared" si="17"/>
        <v>40</v>
      </c>
      <c r="I320" s="67" t="s">
        <v>736</v>
      </c>
      <c r="J320" s="55"/>
      <c r="K320" s="47" t="str">
        <f t="shared" si="18"/>
        <v>E18.024.P0056</v>
      </c>
      <c r="L320" s="55"/>
      <c r="M320" s="83" t="s">
        <v>1230</v>
      </c>
      <c r="O320" s="46" t="s">
        <v>1229</v>
      </c>
    </row>
    <row r="321" spans="1:15" s="46" customFormat="1" hidden="1">
      <c r="A321" s="22" t="s">
        <v>433</v>
      </c>
      <c r="D321" s="91" t="s">
        <v>1231</v>
      </c>
      <c r="E321" s="67" t="s">
        <v>1232</v>
      </c>
      <c r="F321" s="47">
        <f t="shared" si="16"/>
        <v>19</v>
      </c>
      <c r="G321" s="67" t="s">
        <v>1233</v>
      </c>
      <c r="H321" s="47">
        <f t="shared" si="17"/>
        <v>45</v>
      </c>
      <c r="I321" s="67" t="s">
        <v>629</v>
      </c>
      <c r="J321" s="55"/>
      <c r="K321" s="47" t="str">
        <f t="shared" si="18"/>
        <v>E18.024.P0057</v>
      </c>
      <c r="L321" s="55"/>
      <c r="M321" s="83" t="s">
        <v>1230</v>
      </c>
      <c r="O321" s="46" t="s">
        <v>1234</v>
      </c>
    </row>
    <row r="322" spans="1:15" s="46" customFormat="1" hidden="1">
      <c r="A322" s="22" t="s">
        <v>433</v>
      </c>
      <c r="D322" s="91" t="s">
        <v>1235</v>
      </c>
      <c r="E322" s="67" t="s">
        <v>1236</v>
      </c>
      <c r="F322" s="47">
        <f>+LEN(E322)</f>
        <v>20</v>
      </c>
      <c r="G322" s="67" t="s">
        <v>1237</v>
      </c>
      <c r="H322" s="47">
        <f>+LEN(G322)</f>
        <v>50</v>
      </c>
      <c r="I322" s="67" t="s">
        <v>629</v>
      </c>
      <c r="J322" s="55"/>
      <c r="K322" s="47" t="str">
        <f>+CONCATENATE($P$67,$P$68,D322)</f>
        <v>E18.024.P0058</v>
      </c>
      <c r="L322" s="55"/>
      <c r="M322" s="83" t="s">
        <v>1238</v>
      </c>
      <c r="O322" s="46" t="s">
        <v>1237</v>
      </c>
    </row>
    <row r="323" spans="1:15" s="46" customFormat="1" hidden="1">
      <c r="A323" s="46" t="s">
        <v>433</v>
      </c>
      <c r="D323" s="91" t="s">
        <v>1239</v>
      </c>
      <c r="E323" s="67" t="s">
        <v>1240</v>
      </c>
      <c r="F323" s="47">
        <f>+LEN(E323)</f>
        <v>20</v>
      </c>
      <c r="G323" s="67" t="s">
        <v>1241</v>
      </c>
      <c r="H323" s="47">
        <f>+LEN(G323)</f>
        <v>45</v>
      </c>
      <c r="I323" s="67" t="s">
        <v>629</v>
      </c>
      <c r="J323" s="55"/>
      <c r="K323" s="47" t="str">
        <f>+CONCATENATE($P$67,$P$68,D323)</f>
        <v>E18.024.P0059</v>
      </c>
      <c r="L323" s="55"/>
      <c r="M323" s="83" t="s">
        <v>1225</v>
      </c>
      <c r="O323" s="46" t="s">
        <v>1242</v>
      </c>
    </row>
    <row r="324" spans="1:15" s="46" customFormat="1" hidden="1">
      <c r="A324" s="22" t="s">
        <v>433</v>
      </c>
      <c r="D324" s="91" t="s">
        <v>1243</v>
      </c>
      <c r="E324" s="67" t="s">
        <v>1244</v>
      </c>
      <c r="F324" s="47">
        <f>+LEN(E324)</f>
        <v>19</v>
      </c>
      <c r="G324" s="67" t="s">
        <v>1245</v>
      </c>
      <c r="H324" s="47">
        <f>+LEN(G324)</f>
        <v>49</v>
      </c>
      <c r="I324" s="67" t="s">
        <v>629</v>
      </c>
      <c r="J324" s="55"/>
      <c r="K324" s="47" t="str">
        <f>+CONCATENATE($P$67,$P$68,D324)</f>
        <v>E18.024.P0060</v>
      </c>
      <c r="L324" s="55"/>
      <c r="M324" s="83" t="s">
        <v>1238</v>
      </c>
      <c r="O324" s="46" t="s">
        <v>1246</v>
      </c>
    </row>
    <row r="325" spans="1:15" s="46" customFormat="1" hidden="1">
      <c r="A325" s="22" t="s">
        <v>433</v>
      </c>
      <c r="D325" s="91" t="s">
        <v>1247</v>
      </c>
      <c r="E325" s="67" t="s">
        <v>1248</v>
      </c>
      <c r="F325" s="47">
        <f t="shared" ref="F325:F332" si="19">+LEN(E325)</f>
        <v>18</v>
      </c>
      <c r="G325" s="67" t="s">
        <v>1249</v>
      </c>
      <c r="H325" s="47">
        <f t="shared" ref="H325:H332" si="20">+LEN(G325)</f>
        <v>50</v>
      </c>
      <c r="I325" s="67" t="s">
        <v>629</v>
      </c>
      <c r="J325" s="55"/>
      <c r="K325" s="47" t="str">
        <f t="shared" ref="K325:K332" si="21">+CONCATENATE($P$67,$P$68,D325)</f>
        <v>E18.024.P0061</v>
      </c>
      <c r="L325" s="55"/>
      <c r="M325" s="83" t="s">
        <v>1238</v>
      </c>
      <c r="O325" s="46" t="s">
        <v>1250</v>
      </c>
    </row>
    <row r="326" spans="1:15" s="46" customFormat="1" hidden="1">
      <c r="A326" s="22" t="s">
        <v>433</v>
      </c>
      <c r="D326" s="91" t="s">
        <v>1251</v>
      </c>
      <c r="E326" s="67" t="s">
        <v>1252</v>
      </c>
      <c r="F326" s="47">
        <f t="shared" si="19"/>
        <v>20</v>
      </c>
      <c r="G326" s="67" t="s">
        <v>1253</v>
      </c>
      <c r="H326" s="47">
        <f t="shared" si="20"/>
        <v>42</v>
      </c>
      <c r="I326" s="67" t="s">
        <v>629</v>
      </c>
      <c r="J326" s="55"/>
      <c r="K326" s="47" t="str">
        <f t="shared" si="21"/>
        <v>E18.024.P0062</v>
      </c>
      <c r="L326" s="55"/>
      <c r="M326" s="83" t="s">
        <v>1238</v>
      </c>
      <c r="O326" s="46" t="s">
        <v>1254</v>
      </c>
    </row>
    <row r="327" spans="1:15" s="46" customFormat="1" hidden="1">
      <c r="A327" s="22" t="s">
        <v>433</v>
      </c>
      <c r="D327" s="91" t="s">
        <v>1255</v>
      </c>
      <c r="E327" s="67" t="s">
        <v>1256</v>
      </c>
      <c r="F327" s="47">
        <f t="shared" si="19"/>
        <v>19</v>
      </c>
      <c r="G327" s="67" t="s">
        <v>1257</v>
      </c>
      <c r="H327" s="47">
        <f t="shared" si="20"/>
        <v>50</v>
      </c>
      <c r="I327" s="67" t="s">
        <v>629</v>
      </c>
      <c r="J327" s="55"/>
      <c r="K327" s="47" t="str">
        <f t="shared" si="21"/>
        <v>E18.024.P0063</v>
      </c>
      <c r="L327" s="55"/>
      <c r="M327" s="83" t="s">
        <v>1238</v>
      </c>
      <c r="O327" s="46" t="s">
        <v>1258</v>
      </c>
    </row>
    <row r="328" spans="1:15" s="46" customFormat="1" hidden="1">
      <c r="A328" s="22" t="s">
        <v>433</v>
      </c>
      <c r="D328" s="91" t="s">
        <v>1259</v>
      </c>
      <c r="E328" s="67" t="s">
        <v>1260</v>
      </c>
      <c r="F328" s="47">
        <f t="shared" si="19"/>
        <v>20</v>
      </c>
      <c r="G328" s="67" t="s">
        <v>1261</v>
      </c>
      <c r="H328" s="47">
        <f t="shared" si="20"/>
        <v>50</v>
      </c>
      <c r="I328" s="67" t="s">
        <v>629</v>
      </c>
      <c r="J328" s="55"/>
      <c r="K328" s="47" t="str">
        <f t="shared" si="21"/>
        <v>E18.024.P0064</v>
      </c>
      <c r="L328" s="55"/>
      <c r="M328" s="83" t="s">
        <v>1238</v>
      </c>
      <c r="O328" s="46" t="s">
        <v>1262</v>
      </c>
    </row>
    <row r="329" spans="1:15" s="46" customFormat="1" hidden="1">
      <c r="A329" s="22" t="s">
        <v>433</v>
      </c>
      <c r="D329" s="91" t="s">
        <v>1263</v>
      </c>
      <c r="E329" s="67" t="s">
        <v>1264</v>
      </c>
      <c r="F329" s="47">
        <f t="shared" si="19"/>
        <v>18</v>
      </c>
      <c r="G329" s="67" t="s">
        <v>1265</v>
      </c>
      <c r="H329" s="47">
        <f t="shared" si="20"/>
        <v>49</v>
      </c>
      <c r="I329" s="67" t="s">
        <v>614</v>
      </c>
      <c r="J329" s="55"/>
      <c r="K329" s="47" t="str">
        <f t="shared" si="21"/>
        <v>E18.024.P0065</v>
      </c>
      <c r="L329" s="55"/>
      <c r="M329" s="83" t="s">
        <v>1238</v>
      </c>
      <c r="O329" s="46" t="s">
        <v>1266</v>
      </c>
    </row>
    <row r="330" spans="1:15" s="46" customFormat="1" hidden="1">
      <c r="A330" s="22" t="s">
        <v>433</v>
      </c>
      <c r="D330" s="91" t="s">
        <v>1267</v>
      </c>
      <c r="E330" s="67" t="s">
        <v>1268</v>
      </c>
      <c r="F330" s="47">
        <f t="shared" si="19"/>
        <v>19</v>
      </c>
      <c r="G330" s="67" t="s">
        <v>1269</v>
      </c>
      <c r="H330" s="47">
        <f t="shared" si="20"/>
        <v>48</v>
      </c>
      <c r="I330" s="67" t="s">
        <v>629</v>
      </c>
      <c r="J330" s="55"/>
      <c r="K330" s="47" t="str">
        <f t="shared" si="21"/>
        <v>E18.024.P0066</v>
      </c>
      <c r="L330" s="55"/>
      <c r="M330" s="83" t="s">
        <v>1238</v>
      </c>
      <c r="O330" s="46" t="s">
        <v>1270</v>
      </c>
    </row>
    <row r="331" spans="1:15" s="46" customFormat="1" hidden="1">
      <c r="A331" s="22" t="s">
        <v>433</v>
      </c>
      <c r="D331" s="91" t="s">
        <v>1271</v>
      </c>
      <c r="E331" s="67" t="s">
        <v>1272</v>
      </c>
      <c r="F331" s="47">
        <f t="shared" si="19"/>
        <v>20</v>
      </c>
      <c r="G331" s="67" t="s">
        <v>1273</v>
      </c>
      <c r="H331" s="47">
        <f t="shared" si="20"/>
        <v>50</v>
      </c>
      <c r="I331" s="67" t="s">
        <v>629</v>
      </c>
      <c r="J331" s="55"/>
      <c r="K331" s="47" t="str">
        <f t="shared" si="21"/>
        <v>E18.024.P0067</v>
      </c>
      <c r="L331" s="55"/>
      <c r="M331" s="83" t="s">
        <v>1238</v>
      </c>
      <c r="O331" s="46" t="s">
        <v>1274</v>
      </c>
    </row>
    <row r="332" spans="1:15" s="46" customFormat="1" hidden="1">
      <c r="A332" s="22" t="s">
        <v>433</v>
      </c>
      <c r="D332" s="91" t="s">
        <v>1275</v>
      </c>
      <c r="E332" s="67" t="s">
        <v>1276</v>
      </c>
      <c r="F332" s="47">
        <f t="shared" si="19"/>
        <v>20</v>
      </c>
      <c r="G332" s="67" t="s">
        <v>1277</v>
      </c>
      <c r="H332" s="47">
        <f t="shared" si="20"/>
        <v>48</v>
      </c>
      <c r="I332" s="67" t="s">
        <v>629</v>
      </c>
      <c r="J332" s="55"/>
      <c r="K332" s="47" t="str">
        <f t="shared" si="21"/>
        <v>E18.024.P0068</v>
      </c>
      <c r="L332" s="55"/>
      <c r="M332" s="83" t="s">
        <v>1238</v>
      </c>
      <c r="O332" s="46" t="s">
        <v>1278</v>
      </c>
    </row>
    <row r="333" spans="1:15" s="46" customFormat="1" hidden="1">
      <c r="A333" s="22" t="s">
        <v>433</v>
      </c>
      <c r="D333" s="91" t="s">
        <v>1279</v>
      </c>
      <c r="E333" s="67" t="s">
        <v>1280</v>
      </c>
      <c r="F333" s="47">
        <f>+LEN(E333)</f>
        <v>19</v>
      </c>
      <c r="G333" s="67" t="s">
        <v>1281</v>
      </c>
      <c r="H333" s="47">
        <f>+LEN(G333)</f>
        <v>48</v>
      </c>
      <c r="I333" s="67" t="s">
        <v>629</v>
      </c>
      <c r="J333" s="55"/>
      <c r="K333" s="47" t="str">
        <f>+CONCATENATE($P$67,$P$68,D333)</f>
        <v>E18.024.P0069</v>
      </c>
      <c r="L333" s="55"/>
      <c r="M333" s="83" t="s">
        <v>1238</v>
      </c>
      <c r="O333" s="46" t="s">
        <v>1282</v>
      </c>
    </row>
    <row r="334" spans="1:15" s="46" customFormat="1" hidden="1">
      <c r="A334" s="22" t="s">
        <v>433</v>
      </c>
      <c r="D334" s="91" t="s">
        <v>1283</v>
      </c>
      <c r="E334" s="67" t="s">
        <v>1284</v>
      </c>
      <c r="F334" s="47">
        <f>+LEN(E334)</f>
        <v>20</v>
      </c>
      <c r="G334" s="67" t="s">
        <v>1285</v>
      </c>
      <c r="H334" s="47">
        <f>+LEN(G334)</f>
        <v>50</v>
      </c>
      <c r="I334" s="67" t="s">
        <v>629</v>
      </c>
      <c r="J334" s="55"/>
      <c r="K334" s="47" t="str">
        <f>+CONCATENATE($P$67,$P$68,D334)</f>
        <v>E18.024.P0070</v>
      </c>
      <c r="L334" s="55"/>
      <c r="M334" s="83" t="s">
        <v>1238</v>
      </c>
      <c r="O334" s="46" t="s">
        <v>1286</v>
      </c>
    </row>
    <row r="335" spans="1:15" s="46" customFormat="1" hidden="1">
      <c r="A335" s="46" t="s">
        <v>433</v>
      </c>
      <c r="B335" s="46" t="s">
        <v>1287</v>
      </c>
      <c r="D335" s="91" t="s">
        <v>1288</v>
      </c>
      <c r="E335" s="67" t="s">
        <v>1289</v>
      </c>
      <c r="F335" s="47">
        <f>+LEN(E335)</f>
        <v>20</v>
      </c>
      <c r="G335" s="67" t="s">
        <v>1290</v>
      </c>
      <c r="H335" s="47">
        <f>+LEN(G335)</f>
        <v>49</v>
      </c>
      <c r="I335" s="67" t="s">
        <v>629</v>
      </c>
      <c r="J335" s="55"/>
      <c r="K335" s="47" t="str">
        <f>+CONCATENATE($P$67,$P$68,D335)</f>
        <v>E18.024.P0071</v>
      </c>
      <c r="L335" s="55"/>
      <c r="M335" s="83" t="s">
        <v>1238</v>
      </c>
      <c r="O335" s="46" t="s">
        <v>1291</v>
      </c>
    </row>
    <row r="336" spans="1:15" s="46" customFormat="1" hidden="1">
      <c r="A336" s="46" t="s">
        <v>433</v>
      </c>
      <c r="D336" s="91" t="s">
        <v>1292</v>
      </c>
      <c r="E336" s="67" t="s">
        <v>1293</v>
      </c>
      <c r="F336" s="47">
        <f>+LEN(E336)</f>
        <v>19</v>
      </c>
      <c r="G336" s="67" t="s">
        <v>1294</v>
      </c>
      <c r="H336" s="47">
        <f>+LEN(G336)</f>
        <v>48</v>
      </c>
      <c r="I336" s="67"/>
      <c r="J336" s="55"/>
      <c r="K336" s="47" t="str">
        <f>+CONCATENATE($P$67,$P$68,D336)</f>
        <v>E18.024.P0072</v>
      </c>
      <c r="L336" s="55"/>
      <c r="M336" s="83" t="s">
        <v>1295</v>
      </c>
      <c r="O336" s="46" t="s">
        <v>1296</v>
      </c>
    </row>
    <row r="337" spans="1:15" s="46" customFormat="1" hidden="1">
      <c r="A337" s="22" t="s">
        <v>433</v>
      </c>
      <c r="D337" s="91"/>
      <c r="E337" s="67"/>
      <c r="F337" s="47"/>
      <c r="G337" s="67"/>
      <c r="H337" s="47"/>
      <c r="I337" s="67"/>
      <c r="J337" s="55"/>
      <c r="K337" s="47"/>
      <c r="L337" s="55"/>
      <c r="M337" s="83"/>
    </row>
    <row r="338" spans="1:15" s="46" customFormat="1" hidden="1">
      <c r="A338" s="22" t="s">
        <v>433</v>
      </c>
      <c r="D338" s="91"/>
      <c r="E338" s="67"/>
      <c r="F338" s="47"/>
      <c r="G338" s="67"/>
      <c r="H338" s="47"/>
      <c r="I338" s="67"/>
      <c r="J338" s="55"/>
      <c r="K338" s="47"/>
      <c r="L338" s="55"/>
      <c r="M338" s="83"/>
    </row>
    <row r="339" spans="1:15" s="46" customFormat="1" hidden="1">
      <c r="A339" s="22" t="s">
        <v>433</v>
      </c>
      <c r="D339" s="91"/>
      <c r="E339" s="67"/>
      <c r="F339" s="47"/>
      <c r="G339" s="67"/>
      <c r="H339" s="47"/>
      <c r="I339" s="67"/>
      <c r="J339" s="55"/>
      <c r="K339" s="47"/>
      <c r="L339" s="55"/>
      <c r="M339" s="83"/>
    </row>
    <row r="340" spans="1:15" s="46" customFormat="1" hidden="1">
      <c r="A340" s="22" t="s">
        <v>433</v>
      </c>
      <c r="D340" s="91"/>
      <c r="E340" s="67"/>
      <c r="F340" s="47"/>
      <c r="G340" s="67"/>
      <c r="H340" s="47"/>
      <c r="I340" s="67"/>
      <c r="J340" s="55"/>
      <c r="K340" s="47"/>
      <c r="L340" s="55"/>
      <c r="M340" s="83"/>
    </row>
    <row r="341" spans="1:15" s="46" customFormat="1" hidden="1">
      <c r="A341" s="22" t="s">
        <v>433</v>
      </c>
      <c r="D341" s="66"/>
      <c r="E341" s="55"/>
      <c r="F341" s="55"/>
      <c r="G341" s="55"/>
      <c r="H341" s="55"/>
      <c r="I341" s="67"/>
      <c r="J341" s="55"/>
      <c r="K341" s="55"/>
      <c r="L341" s="55"/>
      <c r="O341" s="94"/>
    </row>
    <row r="342" spans="1:15" s="46" customFormat="1" hidden="1">
      <c r="A342" s="22" t="s">
        <v>433</v>
      </c>
      <c r="B342" s="69" t="s">
        <v>1297</v>
      </c>
      <c r="D342" s="68"/>
      <c r="E342" s="55"/>
      <c r="F342" s="55"/>
      <c r="G342" s="55"/>
      <c r="H342" s="55"/>
      <c r="I342" s="67"/>
      <c r="J342" s="55"/>
      <c r="K342" s="55"/>
      <c r="L342" s="55"/>
    </row>
    <row r="343" spans="1:15" s="46" customFormat="1" hidden="1">
      <c r="A343" s="22" t="s">
        <v>433</v>
      </c>
      <c r="B343" s="69" t="s">
        <v>1298</v>
      </c>
      <c r="D343" s="68"/>
      <c r="E343" s="55"/>
      <c r="F343" s="55"/>
      <c r="G343" s="55"/>
      <c r="H343" s="55"/>
      <c r="I343" s="67"/>
      <c r="J343" s="55"/>
      <c r="K343" s="55"/>
      <c r="L343" s="55"/>
    </row>
    <row r="344" spans="1:15" s="46" customFormat="1" hidden="1">
      <c r="A344" s="22" t="s">
        <v>433</v>
      </c>
      <c r="B344" s="95" t="s">
        <v>1299</v>
      </c>
      <c r="D344" s="66"/>
      <c r="E344" s="55"/>
      <c r="F344" s="55"/>
      <c r="G344" s="55"/>
      <c r="H344" s="55"/>
      <c r="I344" s="67"/>
      <c r="J344" s="55"/>
      <c r="K344" s="55"/>
      <c r="L344" s="55"/>
    </row>
    <row r="345" spans="1:15" s="46" customFormat="1" hidden="1">
      <c r="A345" s="22" t="s">
        <v>433</v>
      </c>
      <c r="D345" s="66" t="s">
        <v>1300</v>
      </c>
      <c r="E345" s="55" t="s">
        <v>1301</v>
      </c>
      <c r="F345" s="47">
        <f t="shared" ref="F345:F362" si="22">+LEN(E345)</f>
        <v>8</v>
      </c>
      <c r="G345" s="55" t="s">
        <v>1302</v>
      </c>
      <c r="H345" s="47">
        <f t="shared" ref="H345:H394" si="23">+LEN(G345)</f>
        <v>31</v>
      </c>
      <c r="I345" s="67" t="s">
        <v>592</v>
      </c>
      <c r="J345" s="55"/>
      <c r="K345" s="47" t="str">
        <f t="shared" ref="K345:K362" si="24">+CONCATENATE($P$67,$P$68,D345)</f>
        <v xml:space="preserve">E18.024.R0001 </v>
      </c>
      <c r="L345" s="55" t="s">
        <v>593</v>
      </c>
    </row>
    <row r="346" spans="1:15" s="46" customFormat="1" hidden="1">
      <c r="A346" s="22" t="s">
        <v>433</v>
      </c>
      <c r="D346" s="66" t="s">
        <v>44</v>
      </c>
      <c r="E346" s="55" t="s">
        <v>1303</v>
      </c>
      <c r="F346" s="47">
        <f t="shared" si="22"/>
        <v>6</v>
      </c>
      <c r="G346" s="55" t="s">
        <v>1304</v>
      </c>
      <c r="H346" s="47">
        <f t="shared" si="23"/>
        <v>12</v>
      </c>
      <c r="I346" s="67" t="s">
        <v>699</v>
      </c>
      <c r="J346" s="55"/>
      <c r="K346" s="47" t="str">
        <f t="shared" si="24"/>
        <v>E18.024.R0002</v>
      </c>
      <c r="L346" s="55" t="s">
        <v>593</v>
      </c>
    </row>
    <row r="347" spans="1:15" s="46" customFormat="1" hidden="1">
      <c r="A347" s="22" t="s">
        <v>433</v>
      </c>
      <c r="D347" s="66" t="s">
        <v>54</v>
      </c>
      <c r="E347" s="55" t="s">
        <v>1305</v>
      </c>
      <c r="F347" s="47">
        <f t="shared" si="22"/>
        <v>16</v>
      </c>
      <c r="G347" s="55" t="s">
        <v>1306</v>
      </c>
      <c r="H347" s="47">
        <f t="shared" si="23"/>
        <v>42</v>
      </c>
      <c r="I347" s="56" t="s">
        <v>970</v>
      </c>
      <c r="J347" s="55"/>
      <c r="K347" s="47" t="str">
        <f t="shared" si="24"/>
        <v>E18.024.R0003</v>
      </c>
      <c r="L347" s="55" t="s">
        <v>593</v>
      </c>
    </row>
    <row r="348" spans="1:15" s="46" customFormat="1" hidden="1">
      <c r="A348" s="22" t="s">
        <v>433</v>
      </c>
      <c r="D348" s="66" t="s">
        <v>55</v>
      </c>
      <c r="E348" s="55" t="s">
        <v>1307</v>
      </c>
      <c r="F348" s="47">
        <f t="shared" si="22"/>
        <v>15</v>
      </c>
      <c r="G348" s="55" t="s">
        <v>1308</v>
      </c>
      <c r="H348" s="47">
        <f t="shared" si="23"/>
        <v>35</v>
      </c>
      <c r="I348" s="56" t="s">
        <v>970</v>
      </c>
      <c r="J348" s="55"/>
      <c r="K348" s="47" t="str">
        <f t="shared" si="24"/>
        <v>E18.024.R0004</v>
      </c>
      <c r="L348" s="55" t="s">
        <v>593</v>
      </c>
    </row>
    <row r="349" spans="1:15" s="46" customFormat="1" hidden="1">
      <c r="A349" s="22" t="s">
        <v>433</v>
      </c>
      <c r="D349" s="66" t="s">
        <v>53</v>
      </c>
      <c r="E349" s="55" t="s">
        <v>1309</v>
      </c>
      <c r="F349" s="47">
        <f t="shared" si="22"/>
        <v>15</v>
      </c>
      <c r="G349" s="55" t="s">
        <v>1310</v>
      </c>
      <c r="H349" s="47">
        <f t="shared" si="23"/>
        <v>38</v>
      </c>
      <c r="I349" s="56" t="s">
        <v>614</v>
      </c>
      <c r="J349" s="55"/>
      <c r="K349" s="47" t="str">
        <f t="shared" si="24"/>
        <v>E18.024.R0005</v>
      </c>
      <c r="L349" s="55" t="s">
        <v>593</v>
      </c>
    </row>
    <row r="350" spans="1:15" s="46" customFormat="1" hidden="1">
      <c r="A350" s="22" t="s">
        <v>433</v>
      </c>
      <c r="D350" s="66" t="s">
        <v>60</v>
      </c>
      <c r="E350" s="55" t="s">
        <v>1311</v>
      </c>
      <c r="F350" s="47">
        <f t="shared" si="22"/>
        <v>15</v>
      </c>
      <c r="G350" s="55" t="s">
        <v>1312</v>
      </c>
      <c r="H350" s="47">
        <f t="shared" si="23"/>
        <v>37</v>
      </c>
      <c r="I350" s="56" t="s">
        <v>614</v>
      </c>
      <c r="J350" s="55"/>
      <c r="K350" s="47" t="str">
        <f t="shared" si="24"/>
        <v>E18.024.R0006</v>
      </c>
      <c r="L350" s="55" t="s">
        <v>593</v>
      </c>
    </row>
    <row r="351" spans="1:15" s="46" customFormat="1" hidden="1">
      <c r="A351" s="22" t="s">
        <v>433</v>
      </c>
      <c r="D351" s="66" t="s">
        <v>68</v>
      </c>
      <c r="E351" s="55" t="s">
        <v>1313</v>
      </c>
      <c r="F351" s="47">
        <f t="shared" si="22"/>
        <v>10</v>
      </c>
      <c r="G351" s="55" t="s">
        <v>1314</v>
      </c>
      <c r="H351" s="47">
        <f t="shared" si="23"/>
        <v>17</v>
      </c>
      <c r="I351" s="56" t="s">
        <v>618</v>
      </c>
      <c r="J351" s="55"/>
      <c r="K351" s="47" t="str">
        <f t="shared" si="24"/>
        <v>E18.024.R0007</v>
      </c>
      <c r="L351" s="55" t="s">
        <v>593</v>
      </c>
    </row>
    <row r="352" spans="1:15" s="46" customFormat="1" hidden="1">
      <c r="A352" s="22" t="s">
        <v>433</v>
      </c>
      <c r="D352" s="66" t="s">
        <v>72</v>
      </c>
      <c r="E352" s="55" t="s">
        <v>1315</v>
      </c>
      <c r="F352" s="47">
        <f t="shared" si="22"/>
        <v>18</v>
      </c>
      <c r="G352" s="55" t="s">
        <v>1316</v>
      </c>
      <c r="H352" s="47">
        <f t="shared" si="23"/>
        <v>25</v>
      </c>
      <c r="I352" s="56" t="s">
        <v>716</v>
      </c>
      <c r="J352" s="55"/>
      <c r="K352" s="47" t="str">
        <f t="shared" si="24"/>
        <v>E18.024.R0008</v>
      </c>
      <c r="L352" s="55" t="s">
        <v>593</v>
      </c>
    </row>
    <row r="353" spans="1:13" s="46" customFormat="1" hidden="1">
      <c r="A353" s="22" t="s">
        <v>433</v>
      </c>
      <c r="D353" s="66" t="s">
        <v>74</v>
      </c>
      <c r="E353" s="96" t="s">
        <v>1317</v>
      </c>
      <c r="F353" s="97">
        <f t="shared" si="22"/>
        <v>19</v>
      </c>
      <c r="G353" s="96" t="s">
        <v>1318</v>
      </c>
      <c r="H353" s="47">
        <f t="shared" si="23"/>
        <v>35</v>
      </c>
      <c r="I353" s="56" t="s">
        <v>664</v>
      </c>
      <c r="J353" s="55"/>
      <c r="K353" s="47" t="str">
        <f t="shared" si="24"/>
        <v>E18.024.R0009</v>
      </c>
      <c r="L353" s="55" t="s">
        <v>593</v>
      </c>
      <c r="M353" s="98">
        <v>43298</v>
      </c>
    </row>
    <row r="354" spans="1:13" s="46" customFormat="1" hidden="1">
      <c r="A354" s="22" t="s">
        <v>433</v>
      </c>
      <c r="D354" s="66" t="s">
        <v>75</v>
      </c>
      <c r="E354" s="55" t="s">
        <v>1319</v>
      </c>
      <c r="F354" s="47">
        <f t="shared" si="22"/>
        <v>16</v>
      </c>
      <c r="G354" s="55" t="s">
        <v>1320</v>
      </c>
      <c r="H354" s="47">
        <f t="shared" si="23"/>
        <v>38</v>
      </c>
      <c r="I354" s="56" t="s">
        <v>664</v>
      </c>
      <c r="J354" s="55"/>
      <c r="K354" s="47" t="str">
        <f t="shared" si="24"/>
        <v>E18.024.R0010</v>
      </c>
      <c r="L354" s="55" t="s">
        <v>593</v>
      </c>
    </row>
    <row r="355" spans="1:13" s="46" customFormat="1" hidden="1">
      <c r="A355" s="22" t="s">
        <v>433</v>
      </c>
      <c r="D355" s="66" t="s">
        <v>78</v>
      </c>
      <c r="E355" s="55" t="s">
        <v>1321</v>
      </c>
      <c r="F355" s="47">
        <f t="shared" si="22"/>
        <v>10</v>
      </c>
      <c r="G355" s="55" t="s">
        <v>1322</v>
      </c>
      <c r="H355" s="47">
        <f t="shared" si="23"/>
        <v>17</v>
      </c>
      <c r="I355" s="56" t="s">
        <v>672</v>
      </c>
      <c r="J355" s="55"/>
      <c r="K355" s="47" t="str">
        <f t="shared" si="24"/>
        <v>E18.024.R0011</v>
      </c>
      <c r="L355" s="55" t="s">
        <v>593</v>
      </c>
    </row>
    <row r="356" spans="1:13" s="46" customFormat="1" hidden="1">
      <c r="A356" s="22" t="s">
        <v>433</v>
      </c>
      <c r="D356" s="66" t="s">
        <v>79</v>
      </c>
      <c r="E356" s="55" t="s">
        <v>1323</v>
      </c>
      <c r="F356" s="47">
        <f t="shared" si="22"/>
        <v>16</v>
      </c>
      <c r="G356" s="55" t="s">
        <v>1324</v>
      </c>
      <c r="H356" s="47">
        <f t="shared" si="23"/>
        <v>29</v>
      </c>
      <c r="I356" s="56" t="s">
        <v>672</v>
      </c>
      <c r="J356" s="55"/>
      <c r="K356" s="47" t="str">
        <f t="shared" si="24"/>
        <v>E18.024.R0012</v>
      </c>
      <c r="L356" s="55" t="s">
        <v>593</v>
      </c>
    </row>
    <row r="357" spans="1:13" s="46" customFormat="1" hidden="1">
      <c r="A357" s="22" t="s">
        <v>433</v>
      </c>
      <c r="D357" s="66" t="s">
        <v>80</v>
      </c>
      <c r="E357" s="55" t="s">
        <v>1325</v>
      </c>
      <c r="F357" s="47">
        <f t="shared" si="22"/>
        <v>10</v>
      </c>
      <c r="G357" s="55" t="s">
        <v>1326</v>
      </c>
      <c r="H357" s="47">
        <f t="shared" si="23"/>
        <v>17</v>
      </c>
      <c r="I357" s="56" t="s">
        <v>672</v>
      </c>
      <c r="J357" s="55"/>
      <c r="K357" s="47" t="str">
        <f t="shared" si="24"/>
        <v>E18.024.R0013</v>
      </c>
      <c r="L357" s="55" t="s">
        <v>593</v>
      </c>
    </row>
    <row r="358" spans="1:13" s="46" customFormat="1" hidden="1">
      <c r="A358" s="22" t="s">
        <v>433</v>
      </c>
      <c r="D358" s="66" t="s">
        <v>81</v>
      </c>
      <c r="E358" s="55" t="s">
        <v>1327</v>
      </c>
      <c r="F358" s="47">
        <f t="shared" si="22"/>
        <v>15</v>
      </c>
      <c r="G358" s="55" t="s">
        <v>1328</v>
      </c>
      <c r="H358" s="47">
        <f t="shared" si="23"/>
        <v>22</v>
      </c>
      <c r="I358" s="56" t="s">
        <v>672</v>
      </c>
      <c r="J358" s="55"/>
      <c r="K358" s="47" t="str">
        <f t="shared" si="24"/>
        <v>E18.024.R0014</v>
      </c>
      <c r="L358" s="55" t="s">
        <v>593</v>
      </c>
    </row>
    <row r="359" spans="1:13" s="46" customFormat="1" hidden="1">
      <c r="A359" s="22" t="s">
        <v>433</v>
      </c>
      <c r="D359" s="66" t="s">
        <v>82</v>
      </c>
      <c r="E359" s="55" t="s">
        <v>1329</v>
      </c>
      <c r="F359" s="47">
        <f t="shared" si="22"/>
        <v>18</v>
      </c>
      <c r="G359" s="55" t="s">
        <v>1330</v>
      </c>
      <c r="H359" s="47">
        <f t="shared" si="23"/>
        <v>35</v>
      </c>
      <c r="I359" s="67" t="s">
        <v>672</v>
      </c>
      <c r="J359" s="55"/>
      <c r="K359" s="47" t="str">
        <f t="shared" si="24"/>
        <v>E18.024.R0015</v>
      </c>
      <c r="L359" s="55" t="s">
        <v>593</v>
      </c>
    </row>
    <row r="360" spans="1:13" s="46" customFormat="1" hidden="1">
      <c r="A360" s="22" t="s">
        <v>433</v>
      </c>
      <c r="D360" s="66" t="s">
        <v>83</v>
      </c>
      <c r="E360" s="55" t="s">
        <v>1331</v>
      </c>
      <c r="F360" s="47">
        <f t="shared" si="22"/>
        <v>11</v>
      </c>
      <c r="G360" s="55" t="s">
        <v>1332</v>
      </c>
      <c r="H360" s="47">
        <f t="shared" si="23"/>
        <v>18</v>
      </c>
      <c r="I360" s="67" t="s">
        <v>672</v>
      </c>
      <c r="J360" s="55"/>
      <c r="K360" s="47" t="str">
        <f t="shared" si="24"/>
        <v>E18.024.R0016</v>
      </c>
      <c r="L360" s="55" t="s">
        <v>593</v>
      </c>
    </row>
    <row r="361" spans="1:13" s="46" customFormat="1" hidden="1">
      <c r="A361" s="22" t="s">
        <v>433</v>
      </c>
      <c r="D361" s="66" t="s">
        <v>84</v>
      </c>
      <c r="E361" s="55" t="s">
        <v>1333</v>
      </c>
      <c r="F361" s="47">
        <f t="shared" si="22"/>
        <v>12</v>
      </c>
      <c r="G361" s="55" t="s">
        <v>1334</v>
      </c>
      <c r="H361" s="47">
        <f t="shared" si="23"/>
        <v>19</v>
      </c>
      <c r="I361" s="67" t="s">
        <v>672</v>
      </c>
      <c r="J361" s="55"/>
      <c r="K361" s="47" t="str">
        <f t="shared" si="24"/>
        <v>E18.024.R0017</v>
      </c>
      <c r="L361" s="55" t="s">
        <v>593</v>
      </c>
    </row>
    <row r="362" spans="1:13" s="46" customFormat="1" hidden="1">
      <c r="A362" s="22" t="s">
        <v>433</v>
      </c>
      <c r="D362" s="66" t="s">
        <v>409</v>
      </c>
      <c r="E362" s="55" t="s">
        <v>1335</v>
      </c>
      <c r="F362" s="47">
        <f t="shared" si="22"/>
        <v>16</v>
      </c>
      <c r="G362" s="55" t="s">
        <v>1336</v>
      </c>
      <c r="H362" s="47">
        <f t="shared" si="23"/>
        <v>36</v>
      </c>
      <c r="I362" s="56" t="s">
        <v>1337</v>
      </c>
      <c r="J362" s="55"/>
      <c r="K362" s="47" t="str">
        <f t="shared" si="24"/>
        <v>E18.024.R0018</v>
      </c>
      <c r="L362" s="55" t="s">
        <v>593</v>
      </c>
    </row>
    <row r="363" spans="1:13" s="46" customFormat="1" hidden="1">
      <c r="A363" s="22" t="s">
        <v>433</v>
      </c>
      <c r="D363" s="66" t="s">
        <v>227</v>
      </c>
      <c r="E363" s="55" t="s">
        <v>1338</v>
      </c>
      <c r="F363" s="47">
        <f>+LEN(E363)</f>
        <v>20</v>
      </c>
      <c r="G363" s="55" t="s">
        <v>1339</v>
      </c>
      <c r="H363" s="47">
        <f t="shared" si="23"/>
        <v>50</v>
      </c>
      <c r="I363" s="67" t="s">
        <v>736</v>
      </c>
      <c r="J363" s="55"/>
      <c r="K363" s="47" t="str">
        <f>+CONCATENATE($P$67,$P$68,D363)</f>
        <v>E18.024.R0019</v>
      </c>
      <c r="L363" s="55"/>
      <c r="M363" s="59" t="s">
        <v>805</v>
      </c>
    </row>
    <row r="364" spans="1:13" s="46" customFormat="1" hidden="1">
      <c r="A364" s="22" t="s">
        <v>433</v>
      </c>
      <c r="D364" s="66" t="s">
        <v>85</v>
      </c>
      <c r="E364" s="55" t="s">
        <v>1340</v>
      </c>
      <c r="F364" s="47">
        <f>+LEN(E364)</f>
        <v>18</v>
      </c>
      <c r="G364" s="55" t="s">
        <v>1341</v>
      </c>
      <c r="H364" s="47">
        <f t="shared" si="23"/>
        <v>34</v>
      </c>
      <c r="I364" s="67" t="s">
        <v>672</v>
      </c>
      <c r="J364" s="55"/>
      <c r="K364" s="47" t="str">
        <f>+CONCATENATE($P$67,$P$68,D364)</f>
        <v>E18.024.R0020</v>
      </c>
      <c r="L364" s="55" t="s">
        <v>593</v>
      </c>
      <c r="M364" s="59" t="s">
        <v>805</v>
      </c>
    </row>
    <row r="365" spans="1:13" s="46" customFormat="1" hidden="1">
      <c r="A365" s="22" t="s">
        <v>433</v>
      </c>
      <c r="D365" s="66" t="s">
        <v>174</v>
      </c>
      <c r="E365" s="55" t="s">
        <v>1342</v>
      </c>
      <c r="F365" s="47">
        <f>+LEN(E365)</f>
        <v>18</v>
      </c>
      <c r="G365" s="55" t="s">
        <v>1343</v>
      </c>
      <c r="H365" s="47">
        <f t="shared" si="23"/>
        <v>45</v>
      </c>
      <c r="I365" s="67" t="s">
        <v>672</v>
      </c>
      <c r="J365" s="55"/>
      <c r="K365" s="47" t="str">
        <f>+CONCATENATE($P$67,$P$68,D365)</f>
        <v>E18.024.R0021</v>
      </c>
      <c r="L365" s="55"/>
      <c r="M365" s="59" t="s">
        <v>805</v>
      </c>
    </row>
    <row r="366" spans="1:13" s="46" customFormat="1" hidden="1">
      <c r="A366" s="22" t="s">
        <v>433</v>
      </c>
      <c r="D366" s="66" t="s">
        <v>134</v>
      </c>
      <c r="E366" s="55" t="s">
        <v>1344</v>
      </c>
      <c r="F366" s="47">
        <f t="shared" ref="F366:F394" si="25">+LEN(E366)</f>
        <v>20</v>
      </c>
      <c r="G366" s="55" t="s">
        <v>1345</v>
      </c>
      <c r="H366" s="47">
        <f t="shared" si="23"/>
        <v>49</v>
      </c>
      <c r="I366" s="67" t="s">
        <v>629</v>
      </c>
      <c r="J366" s="55"/>
      <c r="K366" s="47" t="str">
        <f t="shared" ref="K366:K394" si="26">+CONCATENATE($P$67,$P$68,D366)</f>
        <v>E18.024.R0022</v>
      </c>
      <c r="L366" s="55"/>
      <c r="M366" s="59" t="s">
        <v>805</v>
      </c>
    </row>
    <row r="367" spans="1:13" s="46" customFormat="1" hidden="1">
      <c r="A367" s="22" t="s">
        <v>433</v>
      </c>
      <c r="D367" s="66" t="s">
        <v>135</v>
      </c>
      <c r="E367" s="55" t="s">
        <v>1346</v>
      </c>
      <c r="F367" s="47">
        <f t="shared" si="25"/>
        <v>19</v>
      </c>
      <c r="G367" s="55" t="s">
        <v>1347</v>
      </c>
      <c r="H367" s="47">
        <f t="shared" si="23"/>
        <v>43</v>
      </c>
      <c r="I367" s="67" t="s">
        <v>629</v>
      </c>
      <c r="J367" s="55"/>
      <c r="K367" s="47" t="str">
        <f t="shared" si="26"/>
        <v>E18.024.R0023</v>
      </c>
      <c r="L367" s="55"/>
      <c r="M367" s="59" t="s">
        <v>805</v>
      </c>
    </row>
    <row r="368" spans="1:13" s="46" customFormat="1" hidden="1">
      <c r="A368" s="22" t="s">
        <v>433</v>
      </c>
      <c r="D368" s="66" t="s">
        <v>136</v>
      </c>
      <c r="E368" s="55" t="s">
        <v>1348</v>
      </c>
      <c r="F368" s="47">
        <f t="shared" si="25"/>
        <v>20</v>
      </c>
      <c r="G368" s="55" t="s">
        <v>1349</v>
      </c>
      <c r="H368" s="47">
        <f t="shared" si="23"/>
        <v>50</v>
      </c>
      <c r="I368" s="67" t="s">
        <v>629</v>
      </c>
      <c r="J368" s="55"/>
      <c r="K368" s="47" t="str">
        <f t="shared" si="26"/>
        <v>E18.024.R0024</v>
      </c>
      <c r="L368" s="55"/>
      <c r="M368" s="59" t="s">
        <v>805</v>
      </c>
    </row>
    <row r="369" spans="1:13" s="46" customFormat="1" hidden="1">
      <c r="A369" s="22" t="s">
        <v>433</v>
      </c>
      <c r="D369" s="66" t="s">
        <v>137</v>
      </c>
      <c r="E369" s="55" t="s">
        <v>1350</v>
      </c>
      <c r="F369" s="47">
        <f t="shared" si="25"/>
        <v>18</v>
      </c>
      <c r="G369" s="55" t="s">
        <v>1351</v>
      </c>
      <c r="H369" s="47">
        <f t="shared" si="23"/>
        <v>50</v>
      </c>
      <c r="I369" s="67" t="s">
        <v>629</v>
      </c>
      <c r="J369" s="55"/>
      <c r="K369" s="47" t="str">
        <f t="shared" si="26"/>
        <v>E18.024.R0025</v>
      </c>
      <c r="L369" s="55"/>
      <c r="M369" s="59" t="s">
        <v>805</v>
      </c>
    </row>
    <row r="370" spans="1:13" s="46" customFormat="1" hidden="1">
      <c r="A370" s="22" t="s">
        <v>433</v>
      </c>
      <c r="D370" s="66" t="s">
        <v>138</v>
      </c>
      <c r="E370" s="55" t="s">
        <v>1352</v>
      </c>
      <c r="F370" s="47">
        <f t="shared" si="25"/>
        <v>17</v>
      </c>
      <c r="G370" s="55" t="s">
        <v>1353</v>
      </c>
      <c r="H370" s="47">
        <f t="shared" si="23"/>
        <v>47</v>
      </c>
      <c r="I370" s="67" t="s">
        <v>629</v>
      </c>
      <c r="J370" s="55"/>
      <c r="K370" s="47" t="str">
        <f t="shared" si="26"/>
        <v>E18.024.R0026</v>
      </c>
      <c r="L370" s="55"/>
      <c r="M370" s="59" t="s">
        <v>805</v>
      </c>
    </row>
    <row r="371" spans="1:13" s="46" customFormat="1" hidden="1">
      <c r="A371" s="22" t="s">
        <v>433</v>
      </c>
      <c r="D371" s="66" t="s">
        <v>228</v>
      </c>
      <c r="E371" s="55" t="s">
        <v>1354</v>
      </c>
      <c r="F371" s="47">
        <f t="shared" si="25"/>
        <v>20</v>
      </c>
      <c r="G371" s="55" t="s">
        <v>1355</v>
      </c>
      <c r="H371" s="47">
        <f t="shared" si="23"/>
        <v>47</v>
      </c>
      <c r="I371" s="67" t="s">
        <v>736</v>
      </c>
      <c r="J371" s="55"/>
      <c r="K371" s="47" t="str">
        <f t="shared" si="26"/>
        <v>E18.024.R0027</v>
      </c>
      <c r="L371" s="55"/>
      <c r="M371" s="59" t="s">
        <v>805</v>
      </c>
    </row>
    <row r="372" spans="1:13" s="46" customFormat="1" hidden="1">
      <c r="A372" s="22" t="s">
        <v>433</v>
      </c>
      <c r="D372" s="66" t="s">
        <v>292</v>
      </c>
      <c r="E372" s="55" t="s">
        <v>1356</v>
      </c>
      <c r="F372" s="47">
        <f t="shared" si="25"/>
        <v>20</v>
      </c>
      <c r="G372" s="55" t="s">
        <v>1357</v>
      </c>
      <c r="H372" s="47">
        <f t="shared" si="23"/>
        <v>50</v>
      </c>
      <c r="I372" s="67" t="s">
        <v>716</v>
      </c>
      <c r="J372" s="55"/>
      <c r="K372" s="47" t="str">
        <f t="shared" si="26"/>
        <v>E18.024.R0028</v>
      </c>
      <c r="L372" s="55"/>
      <c r="M372" s="59" t="s">
        <v>805</v>
      </c>
    </row>
    <row r="373" spans="1:13" s="46" customFormat="1" hidden="1">
      <c r="A373" s="22" t="s">
        <v>433</v>
      </c>
      <c r="D373" s="66" t="s">
        <v>293</v>
      </c>
      <c r="E373" s="55" t="s">
        <v>1358</v>
      </c>
      <c r="F373" s="47">
        <f t="shared" si="25"/>
        <v>20</v>
      </c>
      <c r="G373" s="55" t="s">
        <v>1359</v>
      </c>
      <c r="H373" s="47">
        <f t="shared" si="23"/>
        <v>50</v>
      </c>
      <c r="I373" s="67" t="s">
        <v>716</v>
      </c>
      <c r="J373" s="55"/>
      <c r="K373" s="47" t="str">
        <f t="shared" si="26"/>
        <v>E18.024.R0029</v>
      </c>
      <c r="L373" s="55"/>
      <c r="M373" s="59" t="s">
        <v>805</v>
      </c>
    </row>
    <row r="374" spans="1:13" s="46" customFormat="1" hidden="1">
      <c r="A374" s="22" t="s">
        <v>433</v>
      </c>
      <c r="D374" s="66" t="s">
        <v>139</v>
      </c>
      <c r="E374" s="55" t="s">
        <v>1360</v>
      </c>
      <c r="F374" s="47">
        <f t="shared" si="25"/>
        <v>20</v>
      </c>
      <c r="G374" s="55" t="s">
        <v>1361</v>
      </c>
      <c r="H374" s="47">
        <f t="shared" si="23"/>
        <v>36</v>
      </c>
      <c r="I374" s="67" t="s">
        <v>629</v>
      </c>
      <c r="J374" s="55"/>
      <c r="K374" s="47" t="str">
        <f t="shared" si="26"/>
        <v>E18.024.R0030</v>
      </c>
      <c r="L374" s="55"/>
      <c r="M374" s="59" t="s">
        <v>805</v>
      </c>
    </row>
    <row r="375" spans="1:13" s="46" customFormat="1" hidden="1">
      <c r="A375" s="22" t="s">
        <v>433</v>
      </c>
      <c r="D375" s="66" t="s">
        <v>140</v>
      </c>
      <c r="E375" s="55" t="s">
        <v>1362</v>
      </c>
      <c r="F375" s="47">
        <f t="shared" si="25"/>
        <v>17</v>
      </c>
      <c r="G375" s="55" t="s">
        <v>1363</v>
      </c>
      <c r="H375" s="47">
        <f t="shared" si="23"/>
        <v>49</v>
      </c>
      <c r="I375" s="67" t="s">
        <v>629</v>
      </c>
      <c r="J375" s="55"/>
      <c r="K375" s="47" t="str">
        <f t="shared" si="26"/>
        <v>E18.024.R0031</v>
      </c>
      <c r="L375" s="55"/>
      <c r="M375" s="59" t="s">
        <v>805</v>
      </c>
    </row>
    <row r="376" spans="1:13" s="46" customFormat="1" hidden="1">
      <c r="A376" s="22" t="s">
        <v>433</v>
      </c>
      <c r="D376" s="66" t="s">
        <v>1364</v>
      </c>
      <c r="E376" s="55" t="s">
        <v>1365</v>
      </c>
      <c r="F376" s="47">
        <f t="shared" si="25"/>
        <v>19</v>
      </c>
      <c r="G376" s="55" t="s">
        <v>1366</v>
      </c>
      <c r="H376" s="47">
        <f>+LEN(G376)</f>
        <v>49</v>
      </c>
      <c r="I376" s="67" t="s">
        <v>629</v>
      </c>
      <c r="J376" s="55"/>
      <c r="K376" s="47" t="str">
        <f t="shared" si="26"/>
        <v>E18.024.R0032</v>
      </c>
      <c r="L376" s="55"/>
      <c r="M376" s="59" t="s">
        <v>805</v>
      </c>
    </row>
    <row r="377" spans="1:13" s="46" customFormat="1" hidden="1">
      <c r="A377" s="22" t="s">
        <v>433</v>
      </c>
      <c r="D377" s="66" t="s">
        <v>141</v>
      </c>
      <c r="E377" s="55" t="s">
        <v>1367</v>
      </c>
      <c r="F377" s="47">
        <f t="shared" si="25"/>
        <v>20</v>
      </c>
      <c r="G377" s="55" t="s">
        <v>1368</v>
      </c>
      <c r="H377" s="47">
        <f t="shared" si="23"/>
        <v>49</v>
      </c>
      <c r="I377" s="67" t="s">
        <v>668</v>
      </c>
      <c r="J377" s="55"/>
      <c r="K377" s="47" t="str">
        <f t="shared" si="26"/>
        <v>E18.024.R0033</v>
      </c>
      <c r="L377" s="55"/>
      <c r="M377" s="59" t="s">
        <v>805</v>
      </c>
    </row>
    <row r="378" spans="1:13" s="46" customFormat="1" hidden="1">
      <c r="A378" s="22" t="s">
        <v>433</v>
      </c>
      <c r="D378" s="66" t="s">
        <v>142</v>
      </c>
      <c r="E378" s="55" t="s">
        <v>1369</v>
      </c>
      <c r="F378" s="47">
        <f t="shared" si="25"/>
        <v>20</v>
      </c>
      <c r="G378" s="55" t="s">
        <v>1370</v>
      </c>
      <c r="H378" s="47">
        <f t="shared" si="23"/>
        <v>44</v>
      </c>
      <c r="I378" s="67" t="s">
        <v>668</v>
      </c>
      <c r="J378" s="55"/>
      <c r="K378" s="47" t="str">
        <f t="shared" si="26"/>
        <v>E18.024.R0034</v>
      </c>
      <c r="L378" s="55"/>
      <c r="M378" s="59" t="s">
        <v>805</v>
      </c>
    </row>
    <row r="379" spans="1:13" s="46" customFormat="1" hidden="1">
      <c r="A379" s="22" t="s">
        <v>433</v>
      </c>
      <c r="D379" s="66" t="s">
        <v>143</v>
      </c>
      <c r="E379" s="55" t="s">
        <v>1371</v>
      </c>
      <c r="F379" s="47">
        <f t="shared" si="25"/>
        <v>20</v>
      </c>
      <c r="G379" s="55" t="s">
        <v>1372</v>
      </c>
      <c r="H379" s="47">
        <f t="shared" si="23"/>
        <v>43</v>
      </c>
      <c r="I379" s="67" t="s">
        <v>668</v>
      </c>
      <c r="J379" s="55"/>
      <c r="K379" s="47" t="str">
        <f t="shared" si="26"/>
        <v>E18.024.R0035</v>
      </c>
      <c r="L379" s="55"/>
      <c r="M379" s="59" t="s">
        <v>805</v>
      </c>
    </row>
    <row r="380" spans="1:13" s="46" customFormat="1" hidden="1">
      <c r="A380" s="22" t="s">
        <v>433</v>
      </c>
      <c r="D380" s="66" t="s">
        <v>403</v>
      </c>
      <c r="E380" s="55" t="s">
        <v>1373</v>
      </c>
      <c r="F380" s="47">
        <f t="shared" si="25"/>
        <v>20</v>
      </c>
      <c r="G380" s="55" t="s">
        <v>1374</v>
      </c>
      <c r="H380" s="47">
        <f t="shared" si="23"/>
        <v>59</v>
      </c>
      <c r="I380" s="67" t="s">
        <v>1099</v>
      </c>
      <c r="J380" s="55"/>
      <c r="K380" s="47" t="str">
        <f t="shared" si="26"/>
        <v>E18.024.R0036</v>
      </c>
      <c r="L380" s="55"/>
      <c r="M380" s="59" t="s">
        <v>805</v>
      </c>
    </row>
    <row r="381" spans="1:13" s="46" customFormat="1" hidden="1">
      <c r="A381" s="22" t="s">
        <v>433</v>
      </c>
      <c r="D381" s="66" t="s">
        <v>144</v>
      </c>
      <c r="E381" s="55" t="s">
        <v>1375</v>
      </c>
      <c r="F381" s="47">
        <f t="shared" si="25"/>
        <v>19</v>
      </c>
      <c r="G381" s="55" t="s">
        <v>1376</v>
      </c>
      <c r="H381" s="47">
        <f t="shared" si="23"/>
        <v>50</v>
      </c>
      <c r="I381" s="67" t="s">
        <v>629</v>
      </c>
      <c r="J381" s="55"/>
      <c r="K381" s="47" t="str">
        <f t="shared" si="26"/>
        <v>E18.024.R0037</v>
      </c>
      <c r="L381" s="55"/>
      <c r="M381" s="59" t="s">
        <v>805</v>
      </c>
    </row>
    <row r="382" spans="1:13" s="46" customFormat="1" hidden="1">
      <c r="A382" s="22" t="s">
        <v>433</v>
      </c>
      <c r="D382" s="66" t="s">
        <v>1377</v>
      </c>
      <c r="E382" s="55" t="s">
        <v>1378</v>
      </c>
      <c r="F382" s="47">
        <f t="shared" si="25"/>
        <v>14</v>
      </c>
      <c r="G382" s="55" t="s">
        <v>1379</v>
      </c>
      <c r="H382" s="47">
        <f t="shared" si="23"/>
        <v>50</v>
      </c>
      <c r="I382" s="67" t="s">
        <v>629</v>
      </c>
      <c r="J382" s="55"/>
      <c r="K382" s="47" t="str">
        <f t="shared" si="26"/>
        <v>E18.024.R0038</v>
      </c>
      <c r="L382" s="55"/>
      <c r="M382" s="59" t="s">
        <v>805</v>
      </c>
    </row>
    <row r="383" spans="1:13" s="46" customFormat="1" hidden="1">
      <c r="A383" s="22" t="s">
        <v>433</v>
      </c>
      <c r="D383" s="66" t="s">
        <v>1380</v>
      </c>
      <c r="E383" s="55" t="s">
        <v>1381</v>
      </c>
      <c r="F383" s="47">
        <f t="shared" si="25"/>
        <v>16</v>
      </c>
      <c r="G383" s="55" t="s">
        <v>1382</v>
      </c>
      <c r="H383" s="47">
        <f t="shared" si="23"/>
        <v>47</v>
      </c>
      <c r="I383" s="67" t="s">
        <v>629</v>
      </c>
      <c r="J383" s="55"/>
      <c r="K383" s="47" t="str">
        <f t="shared" si="26"/>
        <v>E18.024.R0039</v>
      </c>
      <c r="L383" s="55"/>
      <c r="M383" s="59" t="s">
        <v>805</v>
      </c>
    </row>
    <row r="384" spans="1:13" s="46" customFormat="1" hidden="1">
      <c r="A384" s="22" t="s">
        <v>433</v>
      </c>
      <c r="D384" s="66" t="s">
        <v>1383</v>
      </c>
      <c r="E384" s="55" t="s">
        <v>1384</v>
      </c>
      <c r="F384" s="47">
        <f t="shared" si="25"/>
        <v>20</v>
      </c>
      <c r="G384" s="55" t="s">
        <v>1385</v>
      </c>
      <c r="H384" s="47">
        <f t="shared" si="23"/>
        <v>40</v>
      </c>
      <c r="I384" s="67" t="s">
        <v>629</v>
      </c>
      <c r="J384" s="55"/>
      <c r="K384" s="47" t="str">
        <f t="shared" si="26"/>
        <v>E18.024.R0040</v>
      </c>
      <c r="L384" s="55"/>
      <c r="M384" s="59" t="s">
        <v>805</v>
      </c>
    </row>
    <row r="385" spans="1:14" s="46" customFormat="1" hidden="1">
      <c r="A385" s="22" t="s">
        <v>433</v>
      </c>
      <c r="D385" s="66" t="s">
        <v>1386</v>
      </c>
      <c r="E385" s="55" t="s">
        <v>1387</v>
      </c>
      <c r="F385" s="47">
        <f t="shared" si="25"/>
        <v>20</v>
      </c>
      <c r="G385" s="55" t="s">
        <v>1388</v>
      </c>
      <c r="H385" s="47">
        <f t="shared" si="23"/>
        <v>50</v>
      </c>
      <c r="I385" s="67" t="s">
        <v>629</v>
      </c>
      <c r="J385" s="55"/>
      <c r="K385" s="47" t="str">
        <f t="shared" si="26"/>
        <v>E18.024.R0041</v>
      </c>
      <c r="L385" s="55"/>
      <c r="M385" s="59" t="s">
        <v>805</v>
      </c>
    </row>
    <row r="386" spans="1:14" s="46" customFormat="1" hidden="1">
      <c r="A386" s="22" t="s">
        <v>433</v>
      </c>
      <c r="D386" s="66" t="s">
        <v>76</v>
      </c>
      <c r="E386" s="96" t="s">
        <v>1389</v>
      </c>
      <c r="F386" s="97">
        <f t="shared" si="25"/>
        <v>20</v>
      </c>
      <c r="G386" s="96" t="s">
        <v>1390</v>
      </c>
      <c r="H386" s="97">
        <f t="shared" si="23"/>
        <v>27</v>
      </c>
      <c r="I386" s="99" t="s">
        <v>664</v>
      </c>
      <c r="J386" s="96"/>
      <c r="K386" s="97" t="str">
        <f t="shared" si="26"/>
        <v>E18.024.R0042</v>
      </c>
      <c r="L386" s="46" t="s">
        <v>593</v>
      </c>
      <c r="M386" s="98">
        <v>43298</v>
      </c>
      <c r="N386" s="55"/>
    </row>
    <row r="387" spans="1:14" s="46" customFormat="1" hidden="1">
      <c r="A387" s="22" t="s">
        <v>433</v>
      </c>
      <c r="D387" s="66" t="s">
        <v>61</v>
      </c>
      <c r="E387" s="55" t="s">
        <v>1391</v>
      </c>
      <c r="F387" s="47">
        <f t="shared" si="25"/>
        <v>16</v>
      </c>
      <c r="G387" s="55" t="s">
        <v>1391</v>
      </c>
      <c r="H387" s="47">
        <f t="shared" si="23"/>
        <v>16</v>
      </c>
      <c r="I387" s="56" t="s">
        <v>614</v>
      </c>
      <c r="J387" s="55"/>
      <c r="K387" s="47" t="str">
        <f t="shared" si="26"/>
        <v>E18.024.R0043</v>
      </c>
      <c r="L387" s="46" t="s">
        <v>593</v>
      </c>
      <c r="M387" s="59" t="s">
        <v>805</v>
      </c>
      <c r="N387" s="55" t="s">
        <v>1392</v>
      </c>
    </row>
    <row r="388" spans="1:14" s="46" customFormat="1" hidden="1">
      <c r="A388" s="22" t="s">
        <v>433</v>
      </c>
      <c r="D388" s="66" t="s">
        <v>62</v>
      </c>
      <c r="E388" s="55" t="s">
        <v>1393</v>
      </c>
      <c r="F388" s="47">
        <f t="shared" si="25"/>
        <v>16</v>
      </c>
      <c r="G388" s="55" t="s">
        <v>1393</v>
      </c>
      <c r="H388" s="47">
        <f t="shared" si="23"/>
        <v>16</v>
      </c>
      <c r="I388" s="56" t="s">
        <v>614</v>
      </c>
      <c r="J388" s="55"/>
      <c r="K388" s="47" t="str">
        <f t="shared" si="26"/>
        <v>E18.024.R0044</v>
      </c>
      <c r="L388" s="46" t="s">
        <v>593</v>
      </c>
      <c r="M388" s="59" t="s">
        <v>805</v>
      </c>
      <c r="N388" s="55" t="s">
        <v>1392</v>
      </c>
    </row>
    <row r="389" spans="1:14" s="46" customFormat="1" hidden="1">
      <c r="A389" s="22" t="s">
        <v>433</v>
      </c>
      <c r="D389" s="66" t="s">
        <v>63</v>
      </c>
      <c r="E389" s="55" t="s">
        <v>1394</v>
      </c>
      <c r="F389" s="47">
        <f t="shared" si="25"/>
        <v>17</v>
      </c>
      <c r="G389" s="55" t="s">
        <v>1394</v>
      </c>
      <c r="H389" s="47">
        <f t="shared" si="23"/>
        <v>17</v>
      </c>
      <c r="I389" s="56" t="s">
        <v>614</v>
      </c>
      <c r="J389" s="55"/>
      <c r="K389" s="47" t="str">
        <f t="shared" si="26"/>
        <v>E18.024.R0045</v>
      </c>
      <c r="L389" s="46" t="s">
        <v>593</v>
      </c>
      <c r="M389" s="59" t="s">
        <v>805</v>
      </c>
      <c r="N389" s="55" t="s">
        <v>1392</v>
      </c>
    </row>
    <row r="390" spans="1:14" s="46" customFormat="1" hidden="1">
      <c r="A390" s="22" t="s">
        <v>433</v>
      </c>
      <c r="D390" s="66" t="s">
        <v>64</v>
      </c>
      <c r="E390" s="55" t="s">
        <v>1395</v>
      </c>
      <c r="F390" s="47">
        <f t="shared" si="25"/>
        <v>7</v>
      </c>
      <c r="G390" s="55" t="s">
        <v>1395</v>
      </c>
      <c r="H390" s="47">
        <f t="shared" si="23"/>
        <v>7</v>
      </c>
      <c r="I390" s="56" t="s">
        <v>614</v>
      </c>
      <c r="J390" s="55"/>
      <c r="K390" s="47" t="str">
        <f t="shared" si="26"/>
        <v>E18.024.R0046</v>
      </c>
      <c r="L390" s="46" t="s">
        <v>593</v>
      </c>
      <c r="M390" s="59" t="s">
        <v>805</v>
      </c>
      <c r="N390" s="55" t="s">
        <v>1392</v>
      </c>
    </row>
    <row r="391" spans="1:14" s="46" customFormat="1" hidden="1">
      <c r="A391" s="22" t="s">
        <v>433</v>
      </c>
      <c r="D391" s="66" t="s">
        <v>65</v>
      </c>
      <c r="E391" s="55" t="s">
        <v>1396</v>
      </c>
      <c r="F391" s="47">
        <f t="shared" si="25"/>
        <v>20</v>
      </c>
      <c r="G391" s="55" t="s">
        <v>1396</v>
      </c>
      <c r="H391" s="47">
        <f t="shared" si="23"/>
        <v>20</v>
      </c>
      <c r="I391" s="56" t="s">
        <v>614</v>
      </c>
      <c r="J391" s="55"/>
      <c r="K391" s="47" t="str">
        <f t="shared" si="26"/>
        <v>E18.024.R0047</v>
      </c>
      <c r="L391" s="46" t="s">
        <v>593</v>
      </c>
      <c r="M391" s="59" t="s">
        <v>805</v>
      </c>
      <c r="N391" s="55" t="s">
        <v>1392</v>
      </c>
    </row>
    <row r="392" spans="1:14" s="46" customFormat="1" hidden="1">
      <c r="A392" s="22" t="s">
        <v>433</v>
      </c>
      <c r="B392" s="46" t="s">
        <v>1397</v>
      </c>
      <c r="D392" s="66" t="s">
        <v>58</v>
      </c>
      <c r="E392" s="55" t="s">
        <v>1398</v>
      </c>
      <c r="F392" s="47">
        <f t="shared" si="25"/>
        <v>19</v>
      </c>
      <c r="G392" s="55" t="s">
        <v>1399</v>
      </c>
      <c r="H392" s="47">
        <f t="shared" si="23"/>
        <v>42</v>
      </c>
      <c r="I392" s="67" t="s">
        <v>606</v>
      </c>
      <c r="J392" s="55"/>
      <c r="K392" s="47" t="str">
        <f t="shared" si="26"/>
        <v>E18.024.R0048</v>
      </c>
      <c r="L392" s="55"/>
      <c r="M392" s="59" t="s">
        <v>1400</v>
      </c>
      <c r="N392" s="55" t="s">
        <v>1401</v>
      </c>
    </row>
    <row r="393" spans="1:14" s="46" customFormat="1" hidden="1">
      <c r="A393" s="22" t="s">
        <v>433</v>
      </c>
      <c r="B393" s="46" t="s">
        <v>1397</v>
      </c>
      <c r="D393" s="66" t="s">
        <v>1402</v>
      </c>
      <c r="E393" s="55" t="s">
        <v>1403</v>
      </c>
      <c r="F393" s="47">
        <f>+LEN(E393)</f>
        <v>13</v>
      </c>
      <c r="G393" s="55" t="s">
        <v>1403</v>
      </c>
      <c r="H393" s="47">
        <f>+LEN(G393)</f>
        <v>13</v>
      </c>
      <c r="I393" s="67" t="s">
        <v>614</v>
      </c>
      <c r="J393" s="55"/>
      <c r="K393" s="47" t="str">
        <f>+CONCATENATE($P$67,$P$68,D393)</f>
        <v>E18.024.R0049</v>
      </c>
      <c r="L393" s="55"/>
      <c r="M393" s="83" t="s">
        <v>1404</v>
      </c>
      <c r="N393" s="55" t="s">
        <v>1405</v>
      </c>
    </row>
    <row r="394" spans="1:14" s="46" customFormat="1" hidden="1">
      <c r="A394" s="22" t="s">
        <v>433</v>
      </c>
      <c r="D394" s="66"/>
      <c r="E394" s="55"/>
      <c r="F394" s="47">
        <f t="shared" si="25"/>
        <v>0</v>
      </c>
      <c r="G394" s="55"/>
      <c r="H394" s="47">
        <f t="shared" si="23"/>
        <v>0</v>
      </c>
      <c r="I394" s="67"/>
      <c r="J394" s="55"/>
      <c r="K394" s="47" t="str">
        <f t="shared" si="26"/>
        <v>E18.024.</v>
      </c>
      <c r="L394" s="55"/>
      <c r="M394" s="59"/>
    </row>
    <row r="395" spans="1:14" s="46" customFormat="1" hidden="1">
      <c r="A395" s="22" t="s">
        <v>433</v>
      </c>
      <c r="D395" s="55"/>
      <c r="E395" s="55"/>
      <c r="F395" s="55"/>
      <c r="G395" s="55"/>
      <c r="H395" s="55"/>
      <c r="I395" s="67"/>
      <c r="J395" s="55"/>
      <c r="K395" s="55"/>
      <c r="L395" s="55"/>
    </row>
    <row r="396" spans="1:14" s="46" customFormat="1" hidden="1">
      <c r="A396" s="22" t="s">
        <v>433</v>
      </c>
      <c r="B396" s="100" t="s">
        <v>1406</v>
      </c>
      <c r="D396" s="47"/>
      <c r="E396" s="55"/>
      <c r="F396" s="55"/>
      <c r="G396" s="55"/>
      <c r="H396" s="55"/>
      <c r="I396" s="67"/>
      <c r="J396" s="55"/>
      <c r="K396" s="55"/>
      <c r="L396" s="55"/>
    </row>
    <row r="397" spans="1:14" s="46" customFormat="1" hidden="1">
      <c r="A397" s="22" t="s">
        <v>433</v>
      </c>
      <c r="D397" s="55" t="s">
        <v>145</v>
      </c>
      <c r="E397" s="101" t="s">
        <v>1407</v>
      </c>
      <c r="F397" s="47">
        <f t="shared" ref="F397:F460" si="27">+LEN(E397)</f>
        <v>20</v>
      </c>
      <c r="G397" s="101" t="s">
        <v>1408</v>
      </c>
      <c r="H397" s="47">
        <f t="shared" ref="H397:H460" si="28">+LEN(G397)</f>
        <v>34</v>
      </c>
      <c r="I397" s="102" t="s">
        <v>629</v>
      </c>
      <c r="J397" s="55"/>
      <c r="K397" s="47" t="str">
        <f t="shared" ref="K397:K460" si="29">+CONCATENATE($P$67,$P$68,D397)</f>
        <v>E18.024.S0001</v>
      </c>
      <c r="L397" s="55"/>
      <c r="M397" s="59" t="s">
        <v>805</v>
      </c>
      <c r="N397" s="46" t="s">
        <v>1409</v>
      </c>
    </row>
    <row r="398" spans="1:14" s="46" customFormat="1" hidden="1">
      <c r="A398" s="22" t="s">
        <v>433</v>
      </c>
      <c r="D398" s="55" t="s">
        <v>146</v>
      </c>
      <c r="E398" s="101" t="s">
        <v>1410</v>
      </c>
      <c r="F398" s="47">
        <f t="shared" si="27"/>
        <v>20</v>
      </c>
      <c r="G398" s="101" t="s">
        <v>1411</v>
      </c>
      <c r="H398" s="47">
        <f t="shared" si="28"/>
        <v>38</v>
      </c>
      <c r="I398" s="102" t="s">
        <v>629</v>
      </c>
      <c r="J398" s="55"/>
      <c r="K398" s="47" t="str">
        <f t="shared" si="29"/>
        <v>E18.024.S0002</v>
      </c>
      <c r="L398" s="55"/>
      <c r="M398" s="59" t="s">
        <v>805</v>
      </c>
      <c r="N398" s="46" t="s">
        <v>1409</v>
      </c>
    </row>
    <row r="399" spans="1:14" s="46" customFormat="1" hidden="1">
      <c r="A399" s="22" t="s">
        <v>433</v>
      </c>
      <c r="D399" s="55" t="s">
        <v>147</v>
      </c>
      <c r="E399" s="101" t="s">
        <v>1412</v>
      </c>
      <c r="F399" s="47">
        <f t="shared" si="27"/>
        <v>12</v>
      </c>
      <c r="G399" s="101" t="s">
        <v>1413</v>
      </c>
      <c r="H399" s="47">
        <f t="shared" si="28"/>
        <v>27</v>
      </c>
      <c r="I399" s="102" t="s">
        <v>629</v>
      </c>
      <c r="J399" s="55"/>
      <c r="K399" s="47" t="str">
        <f t="shared" si="29"/>
        <v>E18.024.S0003</v>
      </c>
      <c r="L399" s="55"/>
      <c r="M399" s="59"/>
    </row>
    <row r="400" spans="1:14" s="46" customFormat="1" hidden="1">
      <c r="A400" s="22" t="s">
        <v>433</v>
      </c>
      <c r="D400" s="55" t="s">
        <v>148</v>
      </c>
      <c r="E400" s="101" t="s">
        <v>1414</v>
      </c>
      <c r="F400" s="47">
        <f t="shared" si="27"/>
        <v>12</v>
      </c>
      <c r="G400" s="101" t="s">
        <v>1415</v>
      </c>
      <c r="H400" s="47">
        <f t="shared" si="28"/>
        <v>27</v>
      </c>
      <c r="I400" s="102" t="s">
        <v>629</v>
      </c>
      <c r="J400" s="55"/>
      <c r="K400" s="47" t="str">
        <f t="shared" si="29"/>
        <v>E18.024.S0004</v>
      </c>
      <c r="L400" s="55"/>
      <c r="M400" s="59"/>
    </row>
    <row r="401" spans="1:13" s="46" customFormat="1" hidden="1">
      <c r="A401" s="22" t="s">
        <v>433</v>
      </c>
      <c r="D401" s="55" t="s">
        <v>229</v>
      </c>
      <c r="E401" s="101" t="s">
        <v>1416</v>
      </c>
      <c r="F401" s="47">
        <f t="shared" si="27"/>
        <v>18</v>
      </c>
      <c r="G401" s="101" t="s">
        <v>1416</v>
      </c>
      <c r="H401" s="47">
        <f t="shared" si="28"/>
        <v>18</v>
      </c>
      <c r="I401" s="102" t="s">
        <v>736</v>
      </c>
      <c r="J401" s="55"/>
      <c r="K401" s="47" t="str">
        <f t="shared" si="29"/>
        <v>E18.024.S0005</v>
      </c>
      <c r="L401" s="55"/>
      <c r="M401" s="59"/>
    </row>
    <row r="402" spans="1:13" s="46" customFormat="1" hidden="1">
      <c r="A402" s="22" t="s">
        <v>433</v>
      </c>
      <c r="D402" s="55" t="s">
        <v>149</v>
      </c>
      <c r="E402" s="101" t="s">
        <v>1417</v>
      </c>
      <c r="F402" s="47">
        <f t="shared" si="27"/>
        <v>12</v>
      </c>
      <c r="G402" s="101" t="s">
        <v>1418</v>
      </c>
      <c r="H402" s="47">
        <f t="shared" si="28"/>
        <v>27</v>
      </c>
      <c r="I402" s="102" t="s">
        <v>629</v>
      </c>
      <c r="J402" s="55"/>
      <c r="K402" s="47" t="str">
        <f t="shared" si="29"/>
        <v>E18.024.S0006</v>
      </c>
      <c r="L402" s="55"/>
      <c r="M402" s="59"/>
    </row>
    <row r="403" spans="1:13" s="46" customFormat="1" hidden="1">
      <c r="A403" s="22" t="s">
        <v>433</v>
      </c>
      <c r="D403" s="55" t="s">
        <v>150</v>
      </c>
      <c r="E403" s="101" t="s">
        <v>1419</v>
      </c>
      <c r="F403" s="47">
        <f t="shared" si="27"/>
        <v>12</v>
      </c>
      <c r="G403" s="101" t="s">
        <v>1420</v>
      </c>
      <c r="H403" s="47">
        <f t="shared" si="28"/>
        <v>27</v>
      </c>
      <c r="I403" s="102" t="s">
        <v>629</v>
      </c>
      <c r="J403" s="55"/>
      <c r="K403" s="47" t="str">
        <f t="shared" si="29"/>
        <v>E18.024.S0007</v>
      </c>
      <c r="L403" s="55"/>
      <c r="M403" s="59"/>
    </row>
    <row r="404" spans="1:13" s="46" customFormat="1" hidden="1">
      <c r="A404" s="22" t="s">
        <v>433</v>
      </c>
      <c r="D404" s="55" t="s">
        <v>230</v>
      </c>
      <c r="E404" s="101" t="s">
        <v>1421</v>
      </c>
      <c r="F404" s="47">
        <f t="shared" si="27"/>
        <v>18</v>
      </c>
      <c r="G404" s="101" t="s">
        <v>1421</v>
      </c>
      <c r="H404" s="47">
        <f t="shared" si="28"/>
        <v>18</v>
      </c>
      <c r="I404" s="102" t="s">
        <v>736</v>
      </c>
      <c r="J404" s="55"/>
      <c r="K404" s="47" t="str">
        <f t="shared" si="29"/>
        <v>E18.024.S0008</v>
      </c>
      <c r="L404" s="55"/>
      <c r="M404" s="59"/>
    </row>
    <row r="405" spans="1:13" s="46" customFormat="1" hidden="1">
      <c r="A405" s="22" t="s">
        <v>433</v>
      </c>
      <c r="D405" s="55" t="s">
        <v>151</v>
      </c>
      <c r="E405" s="101" t="s">
        <v>1422</v>
      </c>
      <c r="F405" s="47">
        <f t="shared" si="27"/>
        <v>18</v>
      </c>
      <c r="G405" s="101" t="s">
        <v>1423</v>
      </c>
      <c r="H405" s="47">
        <f t="shared" si="28"/>
        <v>21</v>
      </c>
      <c r="I405" s="102" t="s">
        <v>1424</v>
      </c>
      <c r="J405" s="55"/>
      <c r="K405" s="47" t="str">
        <f t="shared" si="29"/>
        <v>E18.024.S0009</v>
      </c>
      <c r="L405" s="55"/>
      <c r="M405" s="59"/>
    </row>
    <row r="406" spans="1:13" s="46" customFormat="1" hidden="1">
      <c r="A406" s="22" t="s">
        <v>433</v>
      </c>
      <c r="D406" s="55" t="s">
        <v>392</v>
      </c>
      <c r="E406" s="101" t="s">
        <v>1425</v>
      </c>
      <c r="F406" s="47">
        <f t="shared" si="27"/>
        <v>16</v>
      </c>
      <c r="G406" s="101" t="s">
        <v>1426</v>
      </c>
      <c r="H406" s="47">
        <f t="shared" si="28"/>
        <v>19</v>
      </c>
      <c r="I406" s="102" t="s">
        <v>614</v>
      </c>
      <c r="J406" s="55"/>
      <c r="K406" s="47" t="str">
        <f t="shared" si="29"/>
        <v>E18.024.S0010</v>
      </c>
      <c r="L406" s="55"/>
      <c r="M406" s="59"/>
    </row>
    <row r="407" spans="1:13" s="46" customFormat="1" hidden="1">
      <c r="A407" s="22" t="s">
        <v>433</v>
      </c>
      <c r="D407" s="55" t="s">
        <v>152</v>
      </c>
      <c r="E407" s="101" t="s">
        <v>1427</v>
      </c>
      <c r="F407" s="47">
        <f t="shared" si="27"/>
        <v>13</v>
      </c>
      <c r="G407" s="101" t="s">
        <v>1428</v>
      </c>
      <c r="H407" s="47">
        <f t="shared" si="28"/>
        <v>27</v>
      </c>
      <c r="I407" s="102" t="s">
        <v>629</v>
      </c>
      <c r="J407" s="55"/>
      <c r="K407" s="47" t="str">
        <f t="shared" si="29"/>
        <v>E18.024.S0011</v>
      </c>
      <c r="L407" s="55"/>
      <c r="M407" s="59"/>
    </row>
    <row r="408" spans="1:13" s="46" customFormat="1" hidden="1">
      <c r="A408" s="22" t="s">
        <v>433</v>
      </c>
      <c r="D408" s="55" t="s">
        <v>153</v>
      </c>
      <c r="E408" s="101" t="s">
        <v>1429</v>
      </c>
      <c r="F408" s="47">
        <f t="shared" si="27"/>
        <v>19</v>
      </c>
      <c r="G408" s="101" t="s">
        <v>1429</v>
      </c>
      <c r="H408" s="47">
        <f t="shared" si="28"/>
        <v>19</v>
      </c>
      <c r="I408" s="102" t="s">
        <v>736</v>
      </c>
      <c r="J408" s="55"/>
      <c r="K408" s="47" t="str">
        <f t="shared" si="29"/>
        <v>E18.024.S0012</v>
      </c>
      <c r="L408" s="55"/>
      <c r="M408" s="59"/>
    </row>
    <row r="409" spans="1:13" s="46" customFormat="1" hidden="1">
      <c r="A409" s="22" t="s">
        <v>433</v>
      </c>
      <c r="D409" s="55" t="s">
        <v>154</v>
      </c>
      <c r="E409" s="101" t="s">
        <v>1430</v>
      </c>
      <c r="F409" s="47">
        <f t="shared" si="27"/>
        <v>17</v>
      </c>
      <c r="G409" s="101" t="s">
        <v>1430</v>
      </c>
      <c r="H409" s="47">
        <f t="shared" si="28"/>
        <v>17</v>
      </c>
      <c r="I409" s="102" t="s">
        <v>614</v>
      </c>
      <c r="J409" s="55"/>
      <c r="K409" s="47" t="str">
        <f t="shared" si="29"/>
        <v>E18.024.S0013</v>
      </c>
      <c r="L409" s="55"/>
      <c r="M409" s="59"/>
    </row>
    <row r="410" spans="1:13" s="46" customFormat="1" hidden="1">
      <c r="A410" s="22" t="s">
        <v>433</v>
      </c>
      <c r="D410" s="55" t="s">
        <v>155</v>
      </c>
      <c r="E410" s="101" t="s">
        <v>1431</v>
      </c>
      <c r="F410" s="47">
        <f t="shared" si="27"/>
        <v>12</v>
      </c>
      <c r="G410" s="101" t="s">
        <v>1432</v>
      </c>
      <c r="H410" s="47">
        <f t="shared" si="28"/>
        <v>23</v>
      </c>
      <c r="I410" s="102" t="s">
        <v>629</v>
      </c>
      <c r="J410" s="55"/>
      <c r="K410" s="47" t="str">
        <f t="shared" si="29"/>
        <v>E18.024.S0014</v>
      </c>
      <c r="L410" s="55"/>
      <c r="M410" s="59"/>
    </row>
    <row r="411" spans="1:13" s="46" customFormat="1" hidden="1">
      <c r="A411" s="22" t="s">
        <v>433</v>
      </c>
      <c r="D411" s="55" t="s">
        <v>401</v>
      </c>
      <c r="E411" s="101" t="s">
        <v>1433</v>
      </c>
      <c r="F411" s="47">
        <f t="shared" si="27"/>
        <v>20</v>
      </c>
      <c r="G411" s="101" t="s">
        <v>1434</v>
      </c>
      <c r="H411" s="47">
        <f t="shared" si="28"/>
        <v>40</v>
      </c>
      <c r="I411" s="102" t="s">
        <v>1435</v>
      </c>
      <c r="J411" s="55"/>
      <c r="K411" s="47" t="str">
        <f t="shared" si="29"/>
        <v>E18.024.S0015</v>
      </c>
      <c r="L411" s="55"/>
      <c r="M411" s="59"/>
    </row>
    <row r="412" spans="1:13" s="46" customFormat="1" hidden="1">
      <c r="A412" s="22" t="s">
        <v>433</v>
      </c>
      <c r="D412" s="55" t="s">
        <v>393</v>
      </c>
      <c r="E412" s="101" t="s">
        <v>1436</v>
      </c>
      <c r="F412" s="47">
        <f t="shared" si="27"/>
        <v>17</v>
      </c>
      <c r="G412" s="101" t="s">
        <v>1437</v>
      </c>
      <c r="H412" s="47">
        <f t="shared" si="28"/>
        <v>34</v>
      </c>
      <c r="I412" s="102" t="s">
        <v>614</v>
      </c>
      <c r="J412" s="55"/>
      <c r="K412" s="47" t="str">
        <f t="shared" si="29"/>
        <v>E18.024.S0016</v>
      </c>
      <c r="L412" s="55"/>
      <c r="M412" s="59"/>
    </row>
    <row r="413" spans="1:13" s="46" customFormat="1" ht="18" hidden="1" customHeight="1">
      <c r="A413" s="22" t="s">
        <v>433</v>
      </c>
      <c r="D413" s="55" t="s">
        <v>394</v>
      </c>
      <c r="E413" s="101" t="s">
        <v>1438</v>
      </c>
      <c r="F413" s="47">
        <f t="shared" si="27"/>
        <v>20</v>
      </c>
      <c r="G413" s="101" t="s">
        <v>1439</v>
      </c>
      <c r="H413" s="47">
        <f t="shared" si="28"/>
        <v>45</v>
      </c>
      <c r="I413" s="102" t="s">
        <v>614</v>
      </c>
      <c r="J413" s="55"/>
      <c r="K413" s="47" t="str">
        <f t="shared" si="29"/>
        <v>E18.024.S0017</v>
      </c>
      <c r="L413" s="55"/>
      <c r="M413" s="59"/>
    </row>
    <row r="414" spans="1:13" s="46" customFormat="1" hidden="1">
      <c r="A414" s="22" t="s">
        <v>433</v>
      </c>
      <c r="D414" s="55" t="s">
        <v>395</v>
      </c>
      <c r="E414" s="101" t="s">
        <v>530</v>
      </c>
      <c r="F414" s="47">
        <f t="shared" si="27"/>
        <v>11</v>
      </c>
      <c r="G414" s="101" t="s">
        <v>530</v>
      </c>
      <c r="H414" s="47">
        <f t="shared" si="28"/>
        <v>11</v>
      </c>
      <c r="I414" s="102" t="s">
        <v>614</v>
      </c>
      <c r="J414" s="55"/>
      <c r="K414" s="47" t="str">
        <f t="shared" si="29"/>
        <v>E18.024.S0018</v>
      </c>
      <c r="L414" s="55"/>
      <c r="M414" s="59"/>
    </row>
    <row r="415" spans="1:13" s="46" customFormat="1" hidden="1">
      <c r="A415" s="22" t="s">
        <v>433</v>
      </c>
      <c r="D415" s="55" t="s">
        <v>102</v>
      </c>
      <c r="E415" s="101" t="s">
        <v>536</v>
      </c>
      <c r="F415" s="47">
        <f t="shared" si="27"/>
        <v>11</v>
      </c>
      <c r="G415" s="101" t="s">
        <v>536</v>
      </c>
      <c r="H415" s="47">
        <f t="shared" si="28"/>
        <v>11</v>
      </c>
      <c r="I415" s="102" t="s">
        <v>774</v>
      </c>
      <c r="J415" s="55"/>
      <c r="K415" s="47" t="str">
        <f t="shared" si="29"/>
        <v>E18.024.S0019</v>
      </c>
      <c r="L415" s="55"/>
      <c r="M415" s="59"/>
    </row>
    <row r="416" spans="1:13" s="46" customFormat="1" hidden="1">
      <c r="A416" s="22" t="s">
        <v>433</v>
      </c>
      <c r="D416" s="55" t="s">
        <v>156</v>
      </c>
      <c r="E416" s="101" t="s">
        <v>1440</v>
      </c>
      <c r="F416" s="47">
        <f t="shared" si="27"/>
        <v>12</v>
      </c>
      <c r="G416" s="101" t="s">
        <v>1440</v>
      </c>
      <c r="H416" s="47">
        <f t="shared" si="28"/>
        <v>12</v>
      </c>
      <c r="I416" s="102" t="s">
        <v>629</v>
      </c>
      <c r="J416" s="55"/>
      <c r="K416" s="47" t="str">
        <f t="shared" si="29"/>
        <v>E18.024.S0020</v>
      </c>
      <c r="L416" s="55"/>
      <c r="M416" s="59"/>
    </row>
    <row r="417" spans="1:13" s="46" customFormat="1" hidden="1">
      <c r="A417" s="22" t="s">
        <v>433</v>
      </c>
      <c r="D417" s="55" t="s">
        <v>294</v>
      </c>
      <c r="E417" s="101" t="s">
        <v>1441</v>
      </c>
      <c r="F417" s="47">
        <f t="shared" si="27"/>
        <v>17</v>
      </c>
      <c r="G417" s="101" t="s">
        <v>1442</v>
      </c>
      <c r="H417" s="47">
        <f t="shared" si="28"/>
        <v>28</v>
      </c>
      <c r="I417" s="102" t="s">
        <v>1443</v>
      </c>
      <c r="J417" s="55"/>
      <c r="K417" s="47" t="str">
        <f t="shared" si="29"/>
        <v>E18.024.S0021</v>
      </c>
      <c r="L417" s="55"/>
      <c r="M417" s="59"/>
    </row>
    <row r="418" spans="1:13" s="46" customFormat="1" hidden="1">
      <c r="A418" s="22" t="s">
        <v>433</v>
      </c>
      <c r="D418" s="55" t="s">
        <v>295</v>
      </c>
      <c r="E418" s="101" t="s">
        <v>1444</v>
      </c>
      <c r="F418" s="47">
        <f t="shared" si="27"/>
        <v>20</v>
      </c>
      <c r="G418" s="101" t="s">
        <v>1445</v>
      </c>
      <c r="H418" s="47">
        <f t="shared" si="28"/>
        <v>31</v>
      </c>
      <c r="I418" s="102" t="s">
        <v>1443</v>
      </c>
      <c r="J418" s="55"/>
      <c r="K418" s="47" t="str">
        <f t="shared" si="29"/>
        <v>E18.024.S0022</v>
      </c>
      <c r="L418" s="55"/>
      <c r="M418" s="59"/>
    </row>
    <row r="419" spans="1:13" s="46" customFormat="1" hidden="1">
      <c r="A419" s="22" t="s">
        <v>433</v>
      </c>
      <c r="D419" s="55" t="s">
        <v>1446</v>
      </c>
      <c r="E419" s="101" t="s">
        <v>536</v>
      </c>
      <c r="F419" s="47">
        <f t="shared" si="27"/>
        <v>11</v>
      </c>
      <c r="G419" s="101" t="s">
        <v>536</v>
      </c>
      <c r="H419" s="47">
        <f t="shared" si="28"/>
        <v>11</v>
      </c>
      <c r="I419" s="102" t="s">
        <v>1447</v>
      </c>
      <c r="J419" s="55"/>
      <c r="K419" s="47" t="str">
        <f t="shared" si="29"/>
        <v>E18.024.S0023</v>
      </c>
      <c r="L419" s="55"/>
      <c r="M419" s="59"/>
    </row>
    <row r="420" spans="1:13" s="46" customFormat="1" hidden="1">
      <c r="A420" s="22" t="s">
        <v>433</v>
      </c>
      <c r="D420" s="55" t="s">
        <v>157</v>
      </c>
      <c r="E420" s="101" t="s">
        <v>1448</v>
      </c>
      <c r="F420" s="47">
        <f t="shared" si="27"/>
        <v>12</v>
      </c>
      <c r="G420" s="101" t="s">
        <v>1449</v>
      </c>
      <c r="H420" s="47">
        <f t="shared" si="28"/>
        <v>35</v>
      </c>
      <c r="I420" s="102" t="s">
        <v>629</v>
      </c>
      <c r="J420" s="55"/>
      <c r="K420" s="47" t="str">
        <f t="shared" si="29"/>
        <v>E18.024.S0024</v>
      </c>
      <c r="L420" s="55"/>
      <c r="M420" s="59"/>
    </row>
    <row r="421" spans="1:13" s="46" customFormat="1" hidden="1">
      <c r="A421" s="22" t="s">
        <v>433</v>
      </c>
      <c r="D421" s="55" t="s">
        <v>158</v>
      </c>
      <c r="E421" s="101" t="s">
        <v>1448</v>
      </c>
      <c r="F421" s="47">
        <f t="shared" si="27"/>
        <v>12</v>
      </c>
      <c r="G421" s="101" t="s">
        <v>1450</v>
      </c>
      <c r="H421" s="47">
        <f t="shared" si="28"/>
        <v>33</v>
      </c>
      <c r="I421" s="102" t="s">
        <v>629</v>
      </c>
      <c r="J421" s="55"/>
      <c r="K421" s="47" t="str">
        <f t="shared" si="29"/>
        <v>E18.024.S0025</v>
      </c>
      <c r="L421" s="55"/>
      <c r="M421" s="59"/>
    </row>
    <row r="422" spans="1:13" s="46" customFormat="1" hidden="1">
      <c r="A422" s="22" t="s">
        <v>433</v>
      </c>
      <c r="D422" s="55" t="s">
        <v>396</v>
      </c>
      <c r="E422" s="101" t="s">
        <v>1451</v>
      </c>
      <c r="F422" s="47">
        <f t="shared" si="27"/>
        <v>17</v>
      </c>
      <c r="G422" s="101" t="s">
        <v>1451</v>
      </c>
      <c r="H422" s="47">
        <f t="shared" si="28"/>
        <v>17</v>
      </c>
      <c r="I422" s="102" t="s">
        <v>614</v>
      </c>
      <c r="J422" s="55"/>
      <c r="K422" s="47" t="str">
        <f t="shared" si="29"/>
        <v>E18.024.S0026</v>
      </c>
      <c r="L422" s="55"/>
      <c r="M422" s="59"/>
    </row>
    <row r="423" spans="1:13" s="46" customFormat="1" hidden="1">
      <c r="A423" s="22" t="s">
        <v>433</v>
      </c>
      <c r="D423" s="55" t="s">
        <v>1452</v>
      </c>
      <c r="E423" s="101" t="s">
        <v>1453</v>
      </c>
      <c r="F423" s="47">
        <f t="shared" si="27"/>
        <v>12</v>
      </c>
      <c r="G423" s="101" t="s">
        <v>1454</v>
      </c>
      <c r="H423" s="47">
        <f t="shared" si="28"/>
        <v>27</v>
      </c>
      <c r="I423" s="102" t="s">
        <v>629</v>
      </c>
      <c r="J423" s="55"/>
      <c r="K423" s="47" t="str">
        <f t="shared" si="29"/>
        <v>E18.024.S0027</v>
      </c>
      <c r="L423" s="55"/>
      <c r="M423" s="59"/>
    </row>
    <row r="424" spans="1:13" s="46" customFormat="1" hidden="1">
      <c r="A424" s="22" t="s">
        <v>433</v>
      </c>
      <c r="D424" s="55" t="s">
        <v>231</v>
      </c>
      <c r="E424" s="101" t="s">
        <v>553</v>
      </c>
      <c r="F424" s="47">
        <f t="shared" si="27"/>
        <v>11</v>
      </c>
      <c r="G424" s="101" t="s">
        <v>553</v>
      </c>
      <c r="H424" s="47">
        <f t="shared" si="28"/>
        <v>11</v>
      </c>
      <c r="I424" s="102" t="s">
        <v>736</v>
      </c>
      <c r="J424" s="55"/>
      <c r="K424" s="47" t="str">
        <f t="shared" si="29"/>
        <v>E18.024.S0028</v>
      </c>
      <c r="L424" s="55"/>
      <c r="M424" s="59"/>
    </row>
    <row r="425" spans="1:13" s="46" customFormat="1" hidden="1">
      <c r="A425" s="22" t="s">
        <v>433</v>
      </c>
      <c r="D425" s="55" t="s">
        <v>296</v>
      </c>
      <c r="E425" s="101" t="s">
        <v>1455</v>
      </c>
      <c r="F425" s="47">
        <f t="shared" si="27"/>
        <v>20</v>
      </c>
      <c r="G425" s="101" t="s">
        <v>1456</v>
      </c>
      <c r="H425" s="47">
        <f t="shared" si="28"/>
        <v>31</v>
      </c>
      <c r="I425" s="102" t="s">
        <v>716</v>
      </c>
      <c r="J425" s="55"/>
      <c r="K425" s="47" t="str">
        <f t="shared" si="29"/>
        <v>E18.024.S0029</v>
      </c>
      <c r="L425" s="55"/>
      <c r="M425" s="59"/>
    </row>
    <row r="426" spans="1:13" s="46" customFormat="1" hidden="1">
      <c r="A426" s="22" t="s">
        <v>433</v>
      </c>
      <c r="D426" s="55" t="s">
        <v>397</v>
      </c>
      <c r="E426" s="101" t="s">
        <v>549</v>
      </c>
      <c r="F426" s="47">
        <f t="shared" si="27"/>
        <v>11</v>
      </c>
      <c r="G426" s="101" t="s">
        <v>549</v>
      </c>
      <c r="H426" s="47">
        <f t="shared" si="28"/>
        <v>11</v>
      </c>
      <c r="I426" s="102" t="s">
        <v>614</v>
      </c>
      <c r="J426" s="55"/>
      <c r="K426" s="47" t="str">
        <f t="shared" si="29"/>
        <v>E18.024.S0030</v>
      </c>
      <c r="L426" s="55"/>
      <c r="M426" s="59"/>
    </row>
    <row r="427" spans="1:13" s="46" customFormat="1" hidden="1">
      <c r="A427" s="22" t="s">
        <v>433</v>
      </c>
      <c r="D427" s="55" t="s">
        <v>1457</v>
      </c>
      <c r="E427" s="101" t="s">
        <v>1458</v>
      </c>
      <c r="F427" s="47">
        <f t="shared" si="27"/>
        <v>16</v>
      </c>
      <c r="G427" s="101" t="s">
        <v>1458</v>
      </c>
      <c r="H427" s="47">
        <f t="shared" si="28"/>
        <v>16</v>
      </c>
      <c r="I427" s="102" t="s">
        <v>614</v>
      </c>
      <c r="J427" s="55"/>
      <c r="K427" s="47" t="str">
        <f t="shared" si="29"/>
        <v>E18.024.S0031</v>
      </c>
      <c r="L427" s="55"/>
      <c r="M427" s="59"/>
    </row>
    <row r="428" spans="1:13" s="46" customFormat="1" hidden="1">
      <c r="A428" s="22" t="s">
        <v>433</v>
      </c>
      <c r="D428" s="55" t="s">
        <v>297</v>
      </c>
      <c r="E428" s="101" t="s">
        <v>1459</v>
      </c>
      <c r="F428" s="47">
        <f t="shared" si="27"/>
        <v>19</v>
      </c>
      <c r="G428" s="101" t="s">
        <v>1460</v>
      </c>
      <c r="H428" s="47">
        <f t="shared" si="28"/>
        <v>26</v>
      </c>
      <c r="I428" s="102" t="s">
        <v>716</v>
      </c>
      <c r="J428" s="55"/>
      <c r="K428" s="47" t="str">
        <f t="shared" si="29"/>
        <v>E18.024.S0032</v>
      </c>
      <c r="L428" s="55"/>
      <c r="M428" s="59"/>
    </row>
    <row r="429" spans="1:13" s="46" customFormat="1" hidden="1">
      <c r="A429" s="22" t="s">
        <v>433</v>
      </c>
      <c r="D429" s="55" t="s">
        <v>159</v>
      </c>
      <c r="E429" s="101" t="s">
        <v>563</v>
      </c>
      <c r="F429" s="47">
        <f t="shared" si="27"/>
        <v>8</v>
      </c>
      <c r="G429" s="101" t="s">
        <v>563</v>
      </c>
      <c r="H429" s="47">
        <f t="shared" si="28"/>
        <v>8</v>
      </c>
      <c r="I429" s="102" t="s">
        <v>629</v>
      </c>
      <c r="J429" s="55"/>
      <c r="K429" s="47" t="str">
        <f t="shared" si="29"/>
        <v>E18.024.S0033</v>
      </c>
      <c r="L429" s="55"/>
      <c r="M429" s="59"/>
    </row>
    <row r="430" spans="1:13" s="46" customFormat="1" hidden="1">
      <c r="A430" s="22" t="s">
        <v>433</v>
      </c>
      <c r="D430" s="55" t="s">
        <v>160</v>
      </c>
      <c r="E430" s="101" t="s">
        <v>569</v>
      </c>
      <c r="F430" s="47">
        <f t="shared" si="27"/>
        <v>10</v>
      </c>
      <c r="G430" s="101" t="s">
        <v>569</v>
      </c>
      <c r="H430" s="47">
        <f t="shared" si="28"/>
        <v>10</v>
      </c>
      <c r="I430" s="102" t="s">
        <v>629</v>
      </c>
      <c r="J430" s="55"/>
      <c r="K430" s="47" t="str">
        <f t="shared" si="29"/>
        <v>E18.024.S0034</v>
      </c>
      <c r="L430" s="55"/>
      <c r="M430" s="59"/>
    </row>
    <row r="431" spans="1:13" s="46" customFormat="1" hidden="1">
      <c r="A431" s="22" t="s">
        <v>433</v>
      </c>
      <c r="D431" s="55" t="s">
        <v>298</v>
      </c>
      <c r="E431" s="101" t="s">
        <v>1461</v>
      </c>
      <c r="F431" s="47">
        <f t="shared" si="27"/>
        <v>19</v>
      </c>
      <c r="G431" s="101" t="s">
        <v>1462</v>
      </c>
      <c r="H431" s="47">
        <f t="shared" si="28"/>
        <v>34</v>
      </c>
      <c r="I431" s="102" t="s">
        <v>716</v>
      </c>
      <c r="J431" s="55"/>
      <c r="K431" s="47" t="str">
        <f t="shared" si="29"/>
        <v>E18.024.S0035</v>
      </c>
      <c r="L431" s="55"/>
      <c r="M431" s="59"/>
    </row>
    <row r="432" spans="1:13" s="46" customFormat="1" hidden="1">
      <c r="A432" s="22" t="s">
        <v>433</v>
      </c>
      <c r="D432" s="55" t="s">
        <v>299</v>
      </c>
      <c r="E432" s="101" t="s">
        <v>1463</v>
      </c>
      <c r="F432" s="47">
        <f t="shared" si="27"/>
        <v>19</v>
      </c>
      <c r="G432" s="101" t="s">
        <v>1464</v>
      </c>
      <c r="H432" s="47">
        <f t="shared" si="28"/>
        <v>23</v>
      </c>
      <c r="I432" s="102" t="s">
        <v>716</v>
      </c>
      <c r="J432" s="55"/>
      <c r="K432" s="47" t="str">
        <f t="shared" si="29"/>
        <v>E18.024.S0036</v>
      </c>
      <c r="L432" s="55"/>
      <c r="M432" s="59"/>
    </row>
    <row r="433" spans="1:13" s="46" customFormat="1" hidden="1">
      <c r="A433" s="22" t="s">
        <v>433</v>
      </c>
      <c r="D433" s="55" t="s">
        <v>1465</v>
      </c>
      <c r="E433" s="101" t="s">
        <v>577</v>
      </c>
      <c r="F433" s="47">
        <f t="shared" si="27"/>
        <v>12</v>
      </c>
      <c r="G433" s="101" t="s">
        <v>577</v>
      </c>
      <c r="H433" s="47">
        <f t="shared" si="28"/>
        <v>12</v>
      </c>
      <c r="I433" s="102" t="s">
        <v>629</v>
      </c>
      <c r="J433" s="55"/>
      <c r="K433" s="47" t="str">
        <f t="shared" si="29"/>
        <v>E18.024.S0037</v>
      </c>
      <c r="L433" s="55"/>
      <c r="M433" s="59"/>
    </row>
    <row r="434" spans="1:13" s="46" customFormat="1" hidden="1">
      <c r="A434" s="22" t="s">
        <v>433</v>
      </c>
      <c r="D434" s="55" t="s">
        <v>1466</v>
      </c>
      <c r="E434" s="101" t="s">
        <v>1467</v>
      </c>
      <c r="F434" s="47">
        <f t="shared" si="27"/>
        <v>9</v>
      </c>
      <c r="G434" s="101" t="s">
        <v>1468</v>
      </c>
      <c r="H434" s="47">
        <f t="shared" si="28"/>
        <v>47</v>
      </c>
      <c r="I434" s="102" t="s">
        <v>629</v>
      </c>
      <c r="J434" s="55"/>
      <c r="K434" s="47" t="str">
        <f t="shared" si="29"/>
        <v>E18.024.S0038</v>
      </c>
      <c r="L434" s="55"/>
      <c r="M434" s="59"/>
    </row>
    <row r="435" spans="1:13" s="46" customFormat="1" ht="25.5" hidden="1">
      <c r="A435" s="22" t="s">
        <v>433</v>
      </c>
      <c r="D435" s="55" t="s">
        <v>161</v>
      </c>
      <c r="E435" s="101" t="s">
        <v>1469</v>
      </c>
      <c r="F435" s="47">
        <f t="shared" si="27"/>
        <v>6</v>
      </c>
      <c r="G435" s="101" t="s">
        <v>1470</v>
      </c>
      <c r="H435" s="47">
        <f t="shared" si="28"/>
        <v>50</v>
      </c>
      <c r="I435" s="102" t="s">
        <v>629</v>
      </c>
      <c r="J435" s="55"/>
      <c r="K435" s="47" t="str">
        <f t="shared" si="29"/>
        <v>E18.024.S0039</v>
      </c>
      <c r="L435" s="55"/>
      <c r="M435" s="59"/>
    </row>
    <row r="436" spans="1:13" s="46" customFormat="1" hidden="1">
      <c r="A436" s="22" t="s">
        <v>433</v>
      </c>
      <c r="D436" s="55" t="s">
        <v>398</v>
      </c>
      <c r="E436" s="101" t="s">
        <v>581</v>
      </c>
      <c r="F436" s="47">
        <f t="shared" si="27"/>
        <v>11</v>
      </c>
      <c r="G436" s="101" t="s">
        <v>581</v>
      </c>
      <c r="H436" s="47">
        <f t="shared" si="28"/>
        <v>11</v>
      </c>
      <c r="I436" s="102" t="s">
        <v>614</v>
      </c>
      <c r="J436" s="55"/>
      <c r="K436" s="47" t="str">
        <f t="shared" si="29"/>
        <v>E18.024.S0040</v>
      </c>
      <c r="L436" s="55"/>
      <c r="M436" s="59"/>
    </row>
    <row r="437" spans="1:13" s="46" customFormat="1" hidden="1">
      <c r="A437" s="22" t="s">
        <v>433</v>
      </c>
      <c r="D437" s="55" t="s">
        <v>232</v>
      </c>
      <c r="E437" s="101" t="s">
        <v>567</v>
      </c>
      <c r="F437" s="47">
        <f t="shared" si="27"/>
        <v>11</v>
      </c>
      <c r="G437" s="101" t="s">
        <v>567</v>
      </c>
      <c r="H437" s="47">
        <f t="shared" si="28"/>
        <v>11</v>
      </c>
      <c r="I437" s="102" t="s">
        <v>629</v>
      </c>
      <c r="J437" s="55"/>
      <c r="K437" s="47" t="str">
        <f t="shared" si="29"/>
        <v>E18.024.S0041</v>
      </c>
      <c r="L437" s="55"/>
      <c r="M437" s="59"/>
    </row>
    <row r="438" spans="1:13" s="46" customFormat="1" ht="25.5" hidden="1">
      <c r="A438" s="22" t="s">
        <v>433</v>
      </c>
      <c r="D438" s="55" t="s">
        <v>300</v>
      </c>
      <c r="E438" s="101" t="s">
        <v>1471</v>
      </c>
      <c r="F438" s="47">
        <f t="shared" si="27"/>
        <v>13</v>
      </c>
      <c r="G438" s="101" t="s">
        <v>1472</v>
      </c>
      <c r="H438" s="47">
        <f t="shared" si="28"/>
        <v>46</v>
      </c>
      <c r="I438" s="102" t="s">
        <v>629</v>
      </c>
      <c r="J438" s="55"/>
      <c r="K438" s="47" t="str">
        <f t="shared" si="29"/>
        <v>E18.024.S0042</v>
      </c>
      <c r="L438" s="55"/>
      <c r="M438" s="59"/>
    </row>
    <row r="439" spans="1:13" s="46" customFormat="1" ht="25.5" hidden="1">
      <c r="A439" s="22" t="s">
        <v>433</v>
      </c>
      <c r="D439" s="55" t="s">
        <v>301</v>
      </c>
      <c r="E439" s="101" t="s">
        <v>1473</v>
      </c>
      <c r="F439" s="47">
        <f t="shared" si="27"/>
        <v>12</v>
      </c>
      <c r="G439" s="101" t="s">
        <v>1474</v>
      </c>
      <c r="H439" s="47">
        <f t="shared" si="28"/>
        <v>44</v>
      </c>
      <c r="I439" s="102" t="s">
        <v>629</v>
      </c>
      <c r="J439" s="55"/>
      <c r="K439" s="47" t="str">
        <f t="shared" si="29"/>
        <v>E18.024.S0043</v>
      </c>
      <c r="L439" s="55"/>
      <c r="M439" s="59"/>
    </row>
    <row r="440" spans="1:13" s="46" customFormat="1" hidden="1">
      <c r="A440" s="22" t="s">
        <v>433</v>
      </c>
      <c r="D440" s="55" t="s">
        <v>302</v>
      </c>
      <c r="E440" s="101" t="s">
        <v>1473</v>
      </c>
      <c r="F440" s="47">
        <f t="shared" si="27"/>
        <v>12</v>
      </c>
      <c r="G440" s="101" t="s">
        <v>1475</v>
      </c>
      <c r="H440" s="47">
        <f t="shared" si="28"/>
        <v>37</v>
      </c>
      <c r="I440" s="102" t="s">
        <v>629</v>
      </c>
      <c r="J440" s="55"/>
      <c r="K440" s="47" t="str">
        <f t="shared" si="29"/>
        <v>E18.024.S0044</v>
      </c>
      <c r="L440" s="55"/>
      <c r="M440" s="59"/>
    </row>
    <row r="441" spans="1:13" s="46" customFormat="1" hidden="1">
      <c r="A441" s="22" t="s">
        <v>433</v>
      </c>
      <c r="D441" s="55" t="s">
        <v>303</v>
      </c>
      <c r="E441" s="101" t="s">
        <v>1473</v>
      </c>
      <c r="F441" s="47">
        <f t="shared" si="27"/>
        <v>12</v>
      </c>
      <c r="G441" s="101" t="s">
        <v>1476</v>
      </c>
      <c r="H441" s="47">
        <f t="shared" si="28"/>
        <v>35</v>
      </c>
      <c r="I441" s="102" t="s">
        <v>629</v>
      </c>
      <c r="J441" s="55"/>
      <c r="K441" s="47" t="str">
        <f t="shared" si="29"/>
        <v>E18.024.S0045</v>
      </c>
      <c r="L441" s="55"/>
      <c r="M441" s="59"/>
    </row>
    <row r="442" spans="1:13" s="46" customFormat="1" hidden="1">
      <c r="A442" s="22" t="s">
        <v>433</v>
      </c>
      <c r="D442" s="55" t="s">
        <v>304</v>
      </c>
      <c r="E442" s="101" t="s">
        <v>1473</v>
      </c>
      <c r="F442" s="47">
        <f t="shared" si="27"/>
        <v>12</v>
      </c>
      <c r="G442" s="101" t="s">
        <v>1477</v>
      </c>
      <c r="H442" s="47">
        <f t="shared" si="28"/>
        <v>38</v>
      </c>
      <c r="I442" s="102" t="s">
        <v>629</v>
      </c>
      <c r="J442" s="55"/>
      <c r="K442" s="47" t="str">
        <f t="shared" si="29"/>
        <v>E18.024.S0046</v>
      </c>
      <c r="L442" s="55"/>
      <c r="M442" s="59"/>
    </row>
    <row r="443" spans="1:13" s="46" customFormat="1" hidden="1">
      <c r="A443" s="22" t="s">
        <v>433</v>
      </c>
      <c r="D443" s="55" t="s">
        <v>305</v>
      </c>
      <c r="E443" s="101" t="s">
        <v>1473</v>
      </c>
      <c r="F443" s="47">
        <f t="shared" si="27"/>
        <v>12</v>
      </c>
      <c r="G443" s="101" t="s">
        <v>1478</v>
      </c>
      <c r="H443" s="47">
        <f t="shared" si="28"/>
        <v>39</v>
      </c>
      <c r="I443" s="102" t="s">
        <v>629</v>
      </c>
      <c r="J443" s="55"/>
      <c r="K443" s="47" t="str">
        <f t="shared" si="29"/>
        <v>E18.024.S0047</v>
      </c>
      <c r="L443" s="55"/>
      <c r="M443" s="59"/>
    </row>
    <row r="444" spans="1:13" s="46" customFormat="1" ht="25.5" hidden="1">
      <c r="A444" s="22" t="s">
        <v>433</v>
      </c>
      <c r="D444" s="55" t="s">
        <v>306</v>
      </c>
      <c r="E444" s="101" t="s">
        <v>1473</v>
      </c>
      <c r="F444" s="47">
        <f t="shared" si="27"/>
        <v>12</v>
      </c>
      <c r="G444" s="101" t="s">
        <v>1479</v>
      </c>
      <c r="H444" s="47">
        <f t="shared" si="28"/>
        <v>46</v>
      </c>
      <c r="I444" s="102" t="s">
        <v>629</v>
      </c>
      <c r="J444" s="55"/>
      <c r="K444" s="47" t="str">
        <f t="shared" si="29"/>
        <v>E18.024.S0048</v>
      </c>
      <c r="L444" s="55"/>
      <c r="M444" s="59"/>
    </row>
    <row r="445" spans="1:13" s="46" customFormat="1" hidden="1">
      <c r="A445" s="22" t="s">
        <v>433</v>
      </c>
      <c r="D445" s="55" t="s">
        <v>307</v>
      </c>
      <c r="E445" s="101" t="s">
        <v>1473</v>
      </c>
      <c r="F445" s="47">
        <f t="shared" si="27"/>
        <v>12</v>
      </c>
      <c r="G445" s="101" t="s">
        <v>1480</v>
      </c>
      <c r="H445" s="47">
        <f t="shared" si="28"/>
        <v>39</v>
      </c>
      <c r="I445" s="102" t="s">
        <v>629</v>
      </c>
      <c r="J445" s="55"/>
      <c r="K445" s="47" t="str">
        <f t="shared" si="29"/>
        <v>E18.024.S0049</v>
      </c>
      <c r="L445" s="55"/>
      <c r="M445" s="59"/>
    </row>
    <row r="446" spans="1:13" s="46" customFormat="1" hidden="1">
      <c r="A446" s="22" t="s">
        <v>433</v>
      </c>
      <c r="D446" s="55" t="s">
        <v>308</v>
      </c>
      <c r="E446" s="101" t="s">
        <v>1473</v>
      </c>
      <c r="F446" s="47">
        <f t="shared" si="27"/>
        <v>12</v>
      </c>
      <c r="G446" s="101" t="s">
        <v>1481</v>
      </c>
      <c r="H446" s="47">
        <f t="shared" si="28"/>
        <v>39</v>
      </c>
      <c r="I446" s="102" t="s">
        <v>629</v>
      </c>
      <c r="J446" s="55"/>
      <c r="K446" s="47" t="str">
        <f t="shared" si="29"/>
        <v>E18.024.S0050</v>
      </c>
      <c r="L446" s="55"/>
      <c r="M446" s="59"/>
    </row>
    <row r="447" spans="1:13" s="46" customFormat="1" ht="14.25" hidden="1" customHeight="1">
      <c r="A447" s="22" t="s">
        <v>433</v>
      </c>
      <c r="D447" s="55" t="s">
        <v>309</v>
      </c>
      <c r="E447" s="101" t="s">
        <v>1473</v>
      </c>
      <c r="F447" s="47">
        <f t="shared" si="27"/>
        <v>12</v>
      </c>
      <c r="G447" s="101" t="s">
        <v>1482</v>
      </c>
      <c r="H447" s="47">
        <f t="shared" si="28"/>
        <v>40</v>
      </c>
      <c r="I447" s="102" t="s">
        <v>629</v>
      </c>
      <c r="J447" s="55"/>
      <c r="K447" s="47" t="str">
        <f t="shared" si="29"/>
        <v>E18.024.S0051</v>
      </c>
      <c r="L447" s="55"/>
      <c r="M447" s="59"/>
    </row>
    <row r="448" spans="1:13" s="46" customFormat="1" ht="29.25" hidden="1" customHeight="1">
      <c r="A448" s="22" t="s">
        <v>433</v>
      </c>
      <c r="D448" s="55" t="s">
        <v>310</v>
      </c>
      <c r="E448" s="101" t="s">
        <v>1473</v>
      </c>
      <c r="F448" s="47">
        <f t="shared" si="27"/>
        <v>12</v>
      </c>
      <c r="G448" s="101" t="s">
        <v>1483</v>
      </c>
      <c r="H448" s="47">
        <f t="shared" si="28"/>
        <v>53</v>
      </c>
      <c r="I448" s="102" t="s">
        <v>629</v>
      </c>
      <c r="J448" s="55"/>
      <c r="K448" s="47" t="str">
        <f t="shared" si="29"/>
        <v>E18.024.S0052</v>
      </c>
      <c r="L448" s="55"/>
      <c r="M448" s="59"/>
    </row>
    <row r="449" spans="1:13" s="46" customFormat="1" ht="14.25" hidden="1" customHeight="1">
      <c r="A449" s="22" t="s">
        <v>433</v>
      </c>
      <c r="D449" s="55" t="s">
        <v>311</v>
      </c>
      <c r="E449" s="101" t="s">
        <v>1473</v>
      </c>
      <c r="F449" s="47">
        <f t="shared" si="27"/>
        <v>12</v>
      </c>
      <c r="G449" s="101" t="s">
        <v>1484</v>
      </c>
      <c r="H449" s="47">
        <f t="shared" si="28"/>
        <v>40</v>
      </c>
      <c r="I449" s="102" t="s">
        <v>629</v>
      </c>
      <c r="J449" s="55"/>
      <c r="K449" s="47" t="str">
        <f t="shared" si="29"/>
        <v>E18.024.S0053</v>
      </c>
      <c r="L449" s="55"/>
      <c r="M449" s="59"/>
    </row>
    <row r="450" spans="1:13" s="46" customFormat="1" ht="14.25" hidden="1" customHeight="1">
      <c r="A450" s="22" t="s">
        <v>433</v>
      </c>
      <c r="D450" s="55" t="s">
        <v>312</v>
      </c>
      <c r="E450" s="101" t="s">
        <v>1473</v>
      </c>
      <c r="F450" s="47">
        <f t="shared" si="27"/>
        <v>12</v>
      </c>
      <c r="G450" s="101" t="s">
        <v>1485</v>
      </c>
      <c r="H450" s="47">
        <f t="shared" si="28"/>
        <v>40</v>
      </c>
      <c r="I450" s="102" t="s">
        <v>629</v>
      </c>
      <c r="J450" s="55"/>
      <c r="K450" s="47" t="str">
        <f t="shared" si="29"/>
        <v>E18.024.S0054</v>
      </c>
      <c r="L450" s="55"/>
      <c r="M450" s="59"/>
    </row>
    <row r="451" spans="1:13" s="46" customFormat="1" hidden="1">
      <c r="A451" s="22" t="s">
        <v>433</v>
      </c>
      <c r="D451" s="55" t="s">
        <v>313</v>
      </c>
      <c r="E451" s="101" t="s">
        <v>1473</v>
      </c>
      <c r="F451" s="47">
        <f t="shared" si="27"/>
        <v>12</v>
      </c>
      <c r="G451" s="101" t="s">
        <v>1486</v>
      </c>
      <c r="H451" s="47">
        <f t="shared" si="28"/>
        <v>35</v>
      </c>
      <c r="I451" s="102" t="s">
        <v>629</v>
      </c>
      <c r="J451" s="55"/>
      <c r="K451" s="47" t="str">
        <f t="shared" si="29"/>
        <v>E18.024.S0055</v>
      </c>
      <c r="L451" s="55"/>
      <c r="M451" s="59"/>
    </row>
    <row r="452" spans="1:13" s="46" customFormat="1" hidden="1">
      <c r="A452" s="22" t="s">
        <v>433</v>
      </c>
      <c r="D452" s="55" t="s">
        <v>162</v>
      </c>
      <c r="E452" s="101" t="s">
        <v>1487</v>
      </c>
      <c r="F452" s="47">
        <f t="shared" si="27"/>
        <v>24</v>
      </c>
      <c r="G452" s="101" t="s">
        <v>1487</v>
      </c>
      <c r="H452" s="47">
        <f t="shared" si="28"/>
        <v>24</v>
      </c>
      <c r="I452" s="102" t="s">
        <v>629</v>
      </c>
      <c r="J452" s="55"/>
      <c r="K452" s="47" t="str">
        <f t="shared" si="29"/>
        <v>E18.024.S0056</v>
      </c>
      <c r="L452" s="55"/>
      <c r="M452" s="59"/>
    </row>
    <row r="453" spans="1:13" s="46" customFormat="1" hidden="1">
      <c r="A453" s="22" t="s">
        <v>433</v>
      </c>
      <c r="D453" s="55" t="s">
        <v>163</v>
      </c>
      <c r="E453" s="101" t="s">
        <v>585</v>
      </c>
      <c r="F453" s="47">
        <f t="shared" si="27"/>
        <v>8</v>
      </c>
      <c r="G453" s="101" t="s">
        <v>585</v>
      </c>
      <c r="H453" s="47">
        <f t="shared" si="28"/>
        <v>8</v>
      </c>
      <c r="I453" s="102" t="s">
        <v>629</v>
      </c>
      <c r="J453" s="55"/>
      <c r="K453" s="47" t="str">
        <f t="shared" si="29"/>
        <v>E18.024.S0057</v>
      </c>
      <c r="L453" s="55"/>
      <c r="M453" s="59"/>
    </row>
    <row r="454" spans="1:13" s="46" customFormat="1" hidden="1">
      <c r="A454" s="22" t="s">
        <v>433</v>
      </c>
      <c r="D454" s="55" t="s">
        <v>399</v>
      </c>
      <c r="E454" s="101" t="s">
        <v>1488</v>
      </c>
      <c r="F454" s="47">
        <f t="shared" si="27"/>
        <v>9</v>
      </c>
      <c r="G454" s="101" t="s">
        <v>1488</v>
      </c>
      <c r="H454" s="47">
        <f t="shared" si="28"/>
        <v>9</v>
      </c>
      <c r="I454" s="102" t="s">
        <v>629</v>
      </c>
      <c r="J454" s="55"/>
      <c r="K454" s="47" t="str">
        <f t="shared" si="29"/>
        <v>E18.024.S0058</v>
      </c>
      <c r="L454" s="55"/>
      <c r="M454" s="59"/>
    </row>
    <row r="455" spans="1:13" s="46" customFormat="1" hidden="1">
      <c r="A455" s="22" t="s">
        <v>433</v>
      </c>
      <c r="D455" s="55" t="s">
        <v>164</v>
      </c>
      <c r="E455" s="101" t="s">
        <v>1489</v>
      </c>
      <c r="F455" s="47">
        <f t="shared" si="27"/>
        <v>12</v>
      </c>
      <c r="G455" s="101" t="s">
        <v>1490</v>
      </c>
      <c r="H455" s="47">
        <f t="shared" si="28"/>
        <v>42</v>
      </c>
      <c r="I455" s="102" t="s">
        <v>629</v>
      </c>
      <c r="J455" s="55"/>
      <c r="K455" s="47" t="str">
        <f t="shared" si="29"/>
        <v>E18.024.S0059</v>
      </c>
      <c r="L455" s="55"/>
      <c r="M455" s="59"/>
    </row>
    <row r="456" spans="1:13" s="46" customFormat="1" hidden="1">
      <c r="A456" s="22" t="s">
        <v>433</v>
      </c>
      <c r="D456" s="55" t="s">
        <v>165</v>
      </c>
      <c r="E456" s="101" t="s">
        <v>1491</v>
      </c>
      <c r="F456" s="47">
        <f t="shared" si="27"/>
        <v>10</v>
      </c>
      <c r="G456" s="101" t="s">
        <v>1491</v>
      </c>
      <c r="H456" s="47">
        <f t="shared" si="28"/>
        <v>10</v>
      </c>
      <c r="I456" s="102" t="s">
        <v>629</v>
      </c>
      <c r="J456" s="55"/>
      <c r="K456" s="47" t="str">
        <f t="shared" si="29"/>
        <v>E18.024.S0060</v>
      </c>
      <c r="L456" s="55"/>
      <c r="M456" s="59"/>
    </row>
    <row r="457" spans="1:13" s="46" customFormat="1" hidden="1">
      <c r="A457" s="22" t="s">
        <v>433</v>
      </c>
      <c r="D457" s="55" t="s">
        <v>103</v>
      </c>
      <c r="E457" s="101" t="s">
        <v>1492</v>
      </c>
      <c r="F457" s="47">
        <f t="shared" si="27"/>
        <v>11</v>
      </c>
      <c r="G457" s="101" t="s">
        <v>1492</v>
      </c>
      <c r="H457" s="47">
        <f t="shared" si="28"/>
        <v>11</v>
      </c>
      <c r="I457" s="102" t="s">
        <v>629</v>
      </c>
      <c r="J457" s="55"/>
      <c r="K457" s="47" t="str">
        <f t="shared" si="29"/>
        <v>E18.024.S0061</v>
      </c>
      <c r="L457" s="55"/>
      <c r="M457" s="59"/>
    </row>
    <row r="458" spans="1:13" s="46" customFormat="1" hidden="1">
      <c r="A458" s="22" t="s">
        <v>433</v>
      </c>
      <c r="D458" s="55" t="s">
        <v>175</v>
      </c>
      <c r="E458" s="101" t="s">
        <v>1493</v>
      </c>
      <c r="F458" s="47">
        <f t="shared" si="27"/>
        <v>14</v>
      </c>
      <c r="G458" s="101" t="s">
        <v>1493</v>
      </c>
      <c r="H458" s="47">
        <f t="shared" si="28"/>
        <v>14</v>
      </c>
      <c r="I458" s="102" t="s">
        <v>629</v>
      </c>
      <c r="J458" s="55"/>
      <c r="K458" s="47" t="str">
        <f t="shared" si="29"/>
        <v>E18.024.S0062</v>
      </c>
      <c r="L458" s="55"/>
      <c r="M458" s="59"/>
    </row>
    <row r="459" spans="1:13" s="46" customFormat="1" hidden="1">
      <c r="A459" s="22" t="s">
        <v>433</v>
      </c>
      <c r="D459" s="55" t="s">
        <v>176</v>
      </c>
      <c r="E459" s="101" t="s">
        <v>1494</v>
      </c>
      <c r="F459" s="47">
        <f t="shared" si="27"/>
        <v>14</v>
      </c>
      <c r="G459" s="101" t="s">
        <v>1494</v>
      </c>
      <c r="H459" s="47">
        <f t="shared" si="28"/>
        <v>14</v>
      </c>
      <c r="I459" s="102" t="s">
        <v>629</v>
      </c>
      <c r="J459" s="55"/>
      <c r="K459" s="47" t="str">
        <f t="shared" si="29"/>
        <v>E18.024.S0063</v>
      </c>
      <c r="L459" s="55"/>
      <c r="M459" s="59"/>
    </row>
    <row r="460" spans="1:13" s="46" customFormat="1" hidden="1">
      <c r="A460" s="22" t="s">
        <v>433</v>
      </c>
      <c r="D460" s="55" t="s">
        <v>314</v>
      </c>
      <c r="E460" s="101" t="s">
        <v>1495</v>
      </c>
      <c r="F460" s="47">
        <f t="shared" si="27"/>
        <v>12</v>
      </c>
      <c r="G460" s="101" t="s">
        <v>1496</v>
      </c>
      <c r="H460" s="47">
        <f t="shared" si="28"/>
        <v>40</v>
      </c>
      <c r="I460" s="102" t="s">
        <v>716</v>
      </c>
      <c r="J460" s="55"/>
      <c r="K460" s="47" t="str">
        <f t="shared" si="29"/>
        <v>E18.024.S0064</v>
      </c>
      <c r="L460" s="55"/>
      <c r="M460" s="59"/>
    </row>
    <row r="461" spans="1:13" s="46" customFormat="1" hidden="1">
      <c r="A461" s="22" t="s">
        <v>433</v>
      </c>
      <c r="D461" s="55" t="s">
        <v>315</v>
      </c>
      <c r="E461" s="101" t="s">
        <v>1495</v>
      </c>
      <c r="F461" s="47">
        <f t="shared" ref="F461:F508" si="30">+LEN(E461)</f>
        <v>12</v>
      </c>
      <c r="G461" s="101" t="s">
        <v>1497</v>
      </c>
      <c r="H461" s="47">
        <f t="shared" ref="H461:H524" si="31">+LEN(G461)</f>
        <v>37</v>
      </c>
      <c r="I461" s="102" t="s">
        <v>716</v>
      </c>
      <c r="J461" s="55"/>
      <c r="K461" s="47" t="str">
        <f t="shared" ref="K461:K524" si="32">+CONCATENATE($P$67,$P$68,D461)</f>
        <v>E18.024.S0065</v>
      </c>
      <c r="L461" s="55"/>
      <c r="M461" s="59"/>
    </row>
    <row r="462" spans="1:13" s="46" customFormat="1" hidden="1">
      <c r="A462" s="22" t="s">
        <v>433</v>
      </c>
      <c r="D462" s="55" t="s">
        <v>316</v>
      </c>
      <c r="E462" s="101" t="s">
        <v>1495</v>
      </c>
      <c r="F462" s="47">
        <f t="shared" si="30"/>
        <v>12</v>
      </c>
      <c r="G462" s="101" t="s">
        <v>1498</v>
      </c>
      <c r="H462" s="47">
        <f t="shared" si="31"/>
        <v>37</v>
      </c>
      <c r="I462" s="102" t="s">
        <v>716</v>
      </c>
      <c r="J462" s="55"/>
      <c r="K462" s="47" t="str">
        <f t="shared" si="32"/>
        <v>E18.024.S0066</v>
      </c>
      <c r="L462" s="55"/>
      <c r="M462" s="59"/>
    </row>
    <row r="463" spans="1:13" s="46" customFormat="1" hidden="1">
      <c r="A463" s="22" t="s">
        <v>433</v>
      </c>
      <c r="D463" s="55" t="s">
        <v>317</v>
      </c>
      <c r="E463" s="101" t="s">
        <v>1495</v>
      </c>
      <c r="F463" s="47">
        <f t="shared" si="30"/>
        <v>12</v>
      </c>
      <c r="G463" s="101" t="s">
        <v>1499</v>
      </c>
      <c r="H463" s="47">
        <f t="shared" si="31"/>
        <v>44</v>
      </c>
      <c r="I463" s="102" t="s">
        <v>716</v>
      </c>
      <c r="J463" s="55"/>
      <c r="K463" s="47" t="str">
        <f t="shared" si="32"/>
        <v>E18.024.S0067</v>
      </c>
      <c r="L463" s="55"/>
      <c r="M463" s="59"/>
    </row>
    <row r="464" spans="1:13" s="46" customFormat="1" hidden="1">
      <c r="A464" s="22" t="s">
        <v>433</v>
      </c>
      <c r="D464" s="55" t="s">
        <v>318</v>
      </c>
      <c r="E464" s="101" t="s">
        <v>1495</v>
      </c>
      <c r="F464" s="47">
        <f t="shared" si="30"/>
        <v>12</v>
      </c>
      <c r="G464" s="101" t="s">
        <v>1500</v>
      </c>
      <c r="H464" s="47">
        <f t="shared" si="31"/>
        <v>38</v>
      </c>
      <c r="I464" s="102" t="s">
        <v>716</v>
      </c>
      <c r="J464" s="55"/>
      <c r="K464" s="47" t="str">
        <f t="shared" si="32"/>
        <v>E18.024.S0068</v>
      </c>
      <c r="L464" s="55"/>
      <c r="M464" s="59"/>
    </row>
    <row r="465" spans="1:13" s="46" customFormat="1" ht="25.5" hidden="1">
      <c r="A465" s="22" t="s">
        <v>433</v>
      </c>
      <c r="D465" s="55" t="s">
        <v>319</v>
      </c>
      <c r="E465" s="101" t="s">
        <v>1495</v>
      </c>
      <c r="F465" s="47">
        <f t="shared" si="30"/>
        <v>12</v>
      </c>
      <c r="G465" s="101" t="s">
        <v>1501</v>
      </c>
      <c r="H465" s="47">
        <f t="shared" si="31"/>
        <v>46</v>
      </c>
      <c r="I465" s="102" t="s">
        <v>716</v>
      </c>
      <c r="J465" s="55"/>
      <c r="K465" s="47" t="str">
        <f t="shared" si="32"/>
        <v>E18.024.S0069</v>
      </c>
      <c r="L465" s="55"/>
      <c r="M465" s="59"/>
    </row>
    <row r="466" spans="1:13" s="46" customFormat="1" hidden="1">
      <c r="A466" s="22" t="s">
        <v>433</v>
      </c>
      <c r="D466" s="55" t="s">
        <v>320</v>
      </c>
      <c r="E466" s="101" t="s">
        <v>1495</v>
      </c>
      <c r="F466" s="47">
        <f t="shared" si="30"/>
        <v>12</v>
      </c>
      <c r="G466" s="101" t="s">
        <v>1502</v>
      </c>
      <c r="H466" s="47">
        <f t="shared" si="31"/>
        <v>43</v>
      </c>
      <c r="I466" s="102" t="s">
        <v>716</v>
      </c>
      <c r="J466" s="55"/>
      <c r="K466" s="47" t="str">
        <f t="shared" si="32"/>
        <v>E18.024.S0070</v>
      </c>
      <c r="L466" s="55"/>
      <c r="M466" s="59"/>
    </row>
    <row r="467" spans="1:13" s="46" customFormat="1" ht="25.5" hidden="1">
      <c r="A467" s="22" t="s">
        <v>433</v>
      </c>
      <c r="D467" s="55" t="s">
        <v>321</v>
      </c>
      <c r="E467" s="101" t="s">
        <v>1495</v>
      </c>
      <c r="F467" s="47">
        <f t="shared" si="30"/>
        <v>12</v>
      </c>
      <c r="G467" s="101" t="s">
        <v>1503</v>
      </c>
      <c r="H467" s="47">
        <f t="shared" si="31"/>
        <v>46</v>
      </c>
      <c r="I467" s="102" t="s">
        <v>716</v>
      </c>
      <c r="J467" s="55"/>
      <c r="K467" s="47" t="str">
        <f t="shared" si="32"/>
        <v>E18.024.S0071</v>
      </c>
      <c r="L467" s="55"/>
      <c r="M467" s="59"/>
    </row>
    <row r="468" spans="1:13" s="46" customFormat="1" hidden="1">
      <c r="A468" s="22" t="s">
        <v>433</v>
      </c>
      <c r="D468" s="55" t="s">
        <v>322</v>
      </c>
      <c r="E468" s="101" t="s">
        <v>1495</v>
      </c>
      <c r="F468" s="47">
        <f t="shared" si="30"/>
        <v>12</v>
      </c>
      <c r="G468" s="101" t="s">
        <v>1504</v>
      </c>
      <c r="H468" s="47">
        <f t="shared" si="31"/>
        <v>38</v>
      </c>
      <c r="I468" s="102" t="s">
        <v>716</v>
      </c>
      <c r="J468" s="55"/>
      <c r="K468" s="47" t="str">
        <f t="shared" si="32"/>
        <v>E18.024.S0072</v>
      </c>
      <c r="L468" s="55"/>
      <c r="M468" s="59"/>
    </row>
    <row r="469" spans="1:13" s="46" customFormat="1" ht="25.5" hidden="1">
      <c r="A469" s="22" t="s">
        <v>433</v>
      </c>
      <c r="D469" s="55" t="s">
        <v>323</v>
      </c>
      <c r="E469" s="101" t="s">
        <v>1495</v>
      </c>
      <c r="F469" s="47">
        <f t="shared" si="30"/>
        <v>12</v>
      </c>
      <c r="G469" s="101" t="s">
        <v>1505</v>
      </c>
      <c r="H469" s="47">
        <f t="shared" si="31"/>
        <v>46</v>
      </c>
      <c r="I469" s="102" t="s">
        <v>716</v>
      </c>
      <c r="J469" s="55"/>
      <c r="K469" s="47" t="str">
        <f t="shared" si="32"/>
        <v>E18.024.S0073</v>
      </c>
      <c r="L469" s="55"/>
      <c r="M469" s="59"/>
    </row>
    <row r="470" spans="1:13" s="46" customFormat="1" ht="25.5" hidden="1">
      <c r="A470" s="22" t="s">
        <v>433</v>
      </c>
      <c r="D470" s="55" t="s">
        <v>324</v>
      </c>
      <c r="E470" s="101" t="s">
        <v>1495</v>
      </c>
      <c r="F470" s="47">
        <f t="shared" si="30"/>
        <v>12</v>
      </c>
      <c r="G470" s="101" t="s">
        <v>1506</v>
      </c>
      <c r="H470" s="47">
        <f t="shared" si="31"/>
        <v>50</v>
      </c>
      <c r="I470" s="102" t="s">
        <v>716</v>
      </c>
      <c r="J470" s="55"/>
      <c r="K470" s="47" t="str">
        <f t="shared" si="32"/>
        <v>E18.024.S0074</v>
      </c>
      <c r="L470" s="55"/>
      <c r="M470" s="59"/>
    </row>
    <row r="471" spans="1:13" s="46" customFormat="1" hidden="1">
      <c r="A471" s="22" t="s">
        <v>433</v>
      </c>
      <c r="D471" s="55" t="s">
        <v>325</v>
      </c>
      <c r="E471" s="101" t="s">
        <v>1495</v>
      </c>
      <c r="F471" s="47">
        <f t="shared" si="30"/>
        <v>12</v>
      </c>
      <c r="G471" s="101" t="s">
        <v>1507</v>
      </c>
      <c r="H471" s="47">
        <f t="shared" si="31"/>
        <v>40</v>
      </c>
      <c r="I471" s="102" t="s">
        <v>716</v>
      </c>
      <c r="J471" s="55"/>
      <c r="K471" s="47" t="str">
        <f t="shared" si="32"/>
        <v>E18.024.S0075</v>
      </c>
      <c r="L471" s="55"/>
      <c r="M471" s="59"/>
    </row>
    <row r="472" spans="1:13" s="46" customFormat="1" hidden="1">
      <c r="A472" s="22" t="s">
        <v>433</v>
      </c>
      <c r="D472" s="55" t="s">
        <v>326</v>
      </c>
      <c r="E472" s="101" t="s">
        <v>1495</v>
      </c>
      <c r="F472" s="47">
        <f t="shared" si="30"/>
        <v>12</v>
      </c>
      <c r="G472" s="101" t="s">
        <v>1508</v>
      </c>
      <c r="H472" s="47">
        <f t="shared" si="31"/>
        <v>39</v>
      </c>
      <c r="I472" s="102" t="s">
        <v>716</v>
      </c>
      <c r="J472" s="55"/>
      <c r="K472" s="47" t="str">
        <f t="shared" si="32"/>
        <v>E18.024.S0076</v>
      </c>
      <c r="L472" s="55"/>
      <c r="M472" s="59"/>
    </row>
    <row r="473" spans="1:13" s="46" customFormat="1" ht="25.5" hidden="1">
      <c r="A473" s="22" t="s">
        <v>433</v>
      </c>
      <c r="D473" s="55" t="s">
        <v>327</v>
      </c>
      <c r="E473" s="101" t="s">
        <v>1495</v>
      </c>
      <c r="F473" s="47">
        <f t="shared" si="30"/>
        <v>12</v>
      </c>
      <c r="G473" s="101" t="s">
        <v>1509</v>
      </c>
      <c r="H473" s="47">
        <f t="shared" si="31"/>
        <v>49</v>
      </c>
      <c r="I473" s="102" t="s">
        <v>716</v>
      </c>
      <c r="J473" s="55"/>
      <c r="K473" s="47" t="str">
        <f t="shared" si="32"/>
        <v>E18.024.S0077</v>
      </c>
      <c r="L473" s="55"/>
      <c r="M473" s="59"/>
    </row>
    <row r="474" spans="1:13" s="46" customFormat="1" hidden="1">
      <c r="A474" s="22" t="s">
        <v>433</v>
      </c>
      <c r="D474" s="55" t="s">
        <v>328</v>
      </c>
      <c r="E474" s="101" t="s">
        <v>1495</v>
      </c>
      <c r="F474" s="47">
        <f t="shared" si="30"/>
        <v>12</v>
      </c>
      <c r="G474" s="101" t="s">
        <v>1510</v>
      </c>
      <c r="H474" s="47">
        <f t="shared" si="31"/>
        <v>35</v>
      </c>
      <c r="I474" s="102" t="s">
        <v>716</v>
      </c>
      <c r="J474" s="55"/>
      <c r="K474" s="47" t="str">
        <f t="shared" si="32"/>
        <v>E18.024.S0078</v>
      </c>
      <c r="L474" s="55"/>
      <c r="M474" s="59"/>
    </row>
    <row r="475" spans="1:13" s="46" customFormat="1" hidden="1">
      <c r="A475" s="22" t="s">
        <v>433</v>
      </c>
      <c r="D475" s="55" t="s">
        <v>329</v>
      </c>
      <c r="E475" s="101" t="s">
        <v>1495</v>
      </c>
      <c r="F475" s="47">
        <f t="shared" si="30"/>
        <v>12</v>
      </c>
      <c r="G475" s="101" t="s">
        <v>1511</v>
      </c>
      <c r="H475" s="47">
        <f t="shared" si="31"/>
        <v>43</v>
      </c>
      <c r="I475" s="102" t="s">
        <v>716</v>
      </c>
      <c r="J475" s="55"/>
      <c r="K475" s="47" t="str">
        <f t="shared" si="32"/>
        <v>E18.024.S0079</v>
      </c>
      <c r="L475" s="55"/>
      <c r="M475" s="59"/>
    </row>
    <row r="476" spans="1:13" s="46" customFormat="1" ht="25.5" hidden="1">
      <c r="A476" s="22" t="s">
        <v>433</v>
      </c>
      <c r="D476" s="55" t="s">
        <v>330</v>
      </c>
      <c r="E476" s="101" t="s">
        <v>1495</v>
      </c>
      <c r="F476" s="47">
        <f t="shared" si="30"/>
        <v>12</v>
      </c>
      <c r="G476" s="101" t="s">
        <v>1512</v>
      </c>
      <c r="H476" s="47">
        <f t="shared" si="31"/>
        <v>44</v>
      </c>
      <c r="I476" s="102" t="s">
        <v>716</v>
      </c>
      <c r="J476" s="55"/>
      <c r="K476" s="47" t="str">
        <f t="shared" si="32"/>
        <v>E18.024.S0080</v>
      </c>
      <c r="L476" s="55"/>
      <c r="M476" s="59"/>
    </row>
    <row r="477" spans="1:13" s="46" customFormat="1" hidden="1">
      <c r="A477" s="22" t="s">
        <v>433</v>
      </c>
      <c r="D477" s="55" t="s">
        <v>331</v>
      </c>
      <c r="E477" s="101" t="s">
        <v>1495</v>
      </c>
      <c r="F477" s="47">
        <f t="shared" si="30"/>
        <v>12</v>
      </c>
      <c r="G477" s="101" t="s">
        <v>1513</v>
      </c>
      <c r="H477" s="47">
        <f t="shared" si="31"/>
        <v>39</v>
      </c>
      <c r="I477" s="102" t="s">
        <v>716</v>
      </c>
      <c r="J477" s="55"/>
      <c r="K477" s="47" t="str">
        <f t="shared" si="32"/>
        <v>E18.024.S0081</v>
      </c>
      <c r="L477" s="55"/>
      <c r="M477" s="59"/>
    </row>
    <row r="478" spans="1:13" s="46" customFormat="1" hidden="1">
      <c r="A478" s="22" t="s">
        <v>433</v>
      </c>
      <c r="D478" s="55" t="s">
        <v>332</v>
      </c>
      <c r="E478" s="101" t="s">
        <v>1495</v>
      </c>
      <c r="F478" s="47">
        <f t="shared" si="30"/>
        <v>12</v>
      </c>
      <c r="G478" s="101" t="s">
        <v>1514</v>
      </c>
      <c r="H478" s="47">
        <f t="shared" si="31"/>
        <v>44</v>
      </c>
      <c r="I478" s="102" t="s">
        <v>716</v>
      </c>
      <c r="J478" s="55"/>
      <c r="K478" s="47" t="str">
        <f t="shared" si="32"/>
        <v>E18.024.S0082</v>
      </c>
      <c r="L478" s="55"/>
      <c r="M478" s="59"/>
    </row>
    <row r="479" spans="1:13" s="46" customFormat="1" hidden="1">
      <c r="A479" s="22" t="s">
        <v>433</v>
      </c>
      <c r="D479" s="55" t="s">
        <v>333</v>
      </c>
      <c r="E479" s="101" t="s">
        <v>1495</v>
      </c>
      <c r="F479" s="47">
        <f t="shared" si="30"/>
        <v>12</v>
      </c>
      <c r="G479" s="101" t="s">
        <v>1515</v>
      </c>
      <c r="H479" s="47">
        <f t="shared" si="31"/>
        <v>43</v>
      </c>
      <c r="I479" s="102" t="s">
        <v>716</v>
      </c>
      <c r="J479" s="55"/>
      <c r="K479" s="47" t="str">
        <f t="shared" si="32"/>
        <v>E18.024.S0083</v>
      </c>
      <c r="L479" s="55"/>
      <c r="M479" s="59"/>
    </row>
    <row r="480" spans="1:13" s="46" customFormat="1" ht="25.5" hidden="1">
      <c r="A480" s="22" t="s">
        <v>433</v>
      </c>
      <c r="D480" s="55" t="s">
        <v>334</v>
      </c>
      <c r="E480" s="101" t="s">
        <v>1495</v>
      </c>
      <c r="F480" s="47">
        <f t="shared" si="30"/>
        <v>12</v>
      </c>
      <c r="G480" s="101" t="s">
        <v>1516</v>
      </c>
      <c r="H480" s="47">
        <f t="shared" si="31"/>
        <v>52</v>
      </c>
      <c r="I480" s="102" t="s">
        <v>716</v>
      </c>
      <c r="J480" s="55"/>
      <c r="K480" s="47" t="str">
        <f t="shared" si="32"/>
        <v>E18.024.S0084</v>
      </c>
      <c r="L480" s="55"/>
      <c r="M480" s="59"/>
    </row>
    <row r="481" spans="1:13" s="46" customFormat="1" hidden="1">
      <c r="A481" s="22" t="s">
        <v>433</v>
      </c>
      <c r="D481" s="55" t="s">
        <v>335</v>
      </c>
      <c r="E481" s="101" t="s">
        <v>1495</v>
      </c>
      <c r="F481" s="47">
        <f t="shared" si="30"/>
        <v>12</v>
      </c>
      <c r="G481" s="101" t="s">
        <v>1517</v>
      </c>
      <c r="H481" s="47">
        <f t="shared" si="31"/>
        <v>39</v>
      </c>
      <c r="I481" s="102" t="s">
        <v>716</v>
      </c>
      <c r="J481" s="55"/>
      <c r="K481" s="47" t="str">
        <f t="shared" si="32"/>
        <v>E18.024.S0085</v>
      </c>
      <c r="L481" s="55"/>
      <c r="M481" s="59"/>
    </row>
    <row r="482" spans="1:13" s="46" customFormat="1" hidden="1">
      <c r="A482" s="22" t="s">
        <v>433</v>
      </c>
      <c r="D482" s="55" t="s">
        <v>336</v>
      </c>
      <c r="E482" s="101" t="s">
        <v>1495</v>
      </c>
      <c r="F482" s="47">
        <f t="shared" si="30"/>
        <v>12</v>
      </c>
      <c r="G482" s="101" t="s">
        <v>1518</v>
      </c>
      <c r="H482" s="47">
        <f t="shared" si="31"/>
        <v>38</v>
      </c>
      <c r="I482" s="102" t="s">
        <v>716</v>
      </c>
      <c r="J482" s="55"/>
      <c r="K482" s="47" t="str">
        <f t="shared" si="32"/>
        <v>E18.024.S0086</v>
      </c>
      <c r="L482" s="55"/>
      <c r="M482" s="59"/>
    </row>
    <row r="483" spans="1:13" s="46" customFormat="1" hidden="1">
      <c r="A483" s="22" t="s">
        <v>433</v>
      </c>
      <c r="D483" s="55" t="s">
        <v>337</v>
      </c>
      <c r="E483" s="101" t="s">
        <v>1495</v>
      </c>
      <c r="F483" s="47">
        <f t="shared" si="30"/>
        <v>12</v>
      </c>
      <c r="G483" s="101" t="s">
        <v>1519</v>
      </c>
      <c r="H483" s="47">
        <f t="shared" si="31"/>
        <v>39</v>
      </c>
      <c r="I483" s="102" t="s">
        <v>716</v>
      </c>
      <c r="J483" s="55"/>
      <c r="K483" s="47" t="str">
        <f t="shared" si="32"/>
        <v>E18.024.S0087</v>
      </c>
      <c r="L483" s="55"/>
      <c r="M483" s="59"/>
    </row>
    <row r="484" spans="1:13" s="46" customFormat="1" hidden="1">
      <c r="A484" s="22" t="s">
        <v>433</v>
      </c>
      <c r="D484" s="55" t="s">
        <v>338</v>
      </c>
      <c r="E484" s="101" t="s">
        <v>1495</v>
      </c>
      <c r="F484" s="47">
        <f t="shared" si="30"/>
        <v>12</v>
      </c>
      <c r="G484" s="101" t="s">
        <v>1520</v>
      </c>
      <c r="H484" s="47">
        <f t="shared" si="31"/>
        <v>39</v>
      </c>
      <c r="I484" s="102" t="s">
        <v>716</v>
      </c>
      <c r="J484" s="55"/>
      <c r="K484" s="47" t="str">
        <f t="shared" si="32"/>
        <v>E18.024.S0088</v>
      </c>
      <c r="L484" s="55"/>
      <c r="M484" s="59"/>
    </row>
    <row r="485" spans="1:13" s="46" customFormat="1" hidden="1">
      <c r="A485" s="22" t="s">
        <v>433</v>
      </c>
      <c r="D485" s="55" t="s">
        <v>339</v>
      </c>
      <c r="E485" s="101" t="s">
        <v>1495</v>
      </c>
      <c r="F485" s="47">
        <f t="shared" si="30"/>
        <v>12</v>
      </c>
      <c r="G485" s="101" t="s">
        <v>1521</v>
      </c>
      <c r="H485" s="47">
        <f t="shared" si="31"/>
        <v>35</v>
      </c>
      <c r="I485" s="102" t="s">
        <v>716</v>
      </c>
      <c r="J485" s="55"/>
      <c r="K485" s="47" t="str">
        <f t="shared" si="32"/>
        <v>E18.024.S0089</v>
      </c>
      <c r="L485" s="55"/>
      <c r="M485" s="59"/>
    </row>
    <row r="486" spans="1:13" s="46" customFormat="1" ht="25.5" hidden="1">
      <c r="A486" s="22" t="s">
        <v>433</v>
      </c>
      <c r="D486" s="55" t="s">
        <v>340</v>
      </c>
      <c r="E486" s="101" t="s">
        <v>1495</v>
      </c>
      <c r="F486" s="47">
        <f t="shared" si="30"/>
        <v>12</v>
      </c>
      <c r="G486" s="101" t="s">
        <v>1522</v>
      </c>
      <c r="H486" s="47">
        <f t="shared" si="31"/>
        <v>46</v>
      </c>
      <c r="I486" s="102" t="s">
        <v>716</v>
      </c>
      <c r="J486" s="55"/>
      <c r="K486" s="47" t="str">
        <f t="shared" si="32"/>
        <v>E18.024.S0090</v>
      </c>
      <c r="L486" s="55"/>
      <c r="M486" s="59"/>
    </row>
    <row r="487" spans="1:13" s="46" customFormat="1" hidden="1">
      <c r="A487" s="22" t="s">
        <v>433</v>
      </c>
      <c r="D487" s="55" t="s">
        <v>341</v>
      </c>
      <c r="E487" s="101" t="s">
        <v>1495</v>
      </c>
      <c r="F487" s="47">
        <f t="shared" si="30"/>
        <v>12</v>
      </c>
      <c r="G487" s="101" t="s">
        <v>1523</v>
      </c>
      <c r="H487" s="47">
        <f t="shared" si="31"/>
        <v>39</v>
      </c>
      <c r="I487" s="102" t="s">
        <v>716</v>
      </c>
      <c r="J487" s="55"/>
      <c r="K487" s="47" t="str">
        <f t="shared" si="32"/>
        <v>E18.024.S0091</v>
      </c>
      <c r="L487" s="55"/>
      <c r="M487" s="59"/>
    </row>
    <row r="488" spans="1:13" s="46" customFormat="1" hidden="1">
      <c r="A488" s="22" t="s">
        <v>433</v>
      </c>
      <c r="D488" s="55" t="s">
        <v>342</v>
      </c>
      <c r="E488" s="101" t="s">
        <v>1495</v>
      </c>
      <c r="F488" s="47">
        <f t="shared" si="30"/>
        <v>12</v>
      </c>
      <c r="G488" s="101" t="s">
        <v>1524</v>
      </c>
      <c r="H488" s="47">
        <f t="shared" si="31"/>
        <v>42</v>
      </c>
      <c r="I488" s="102" t="s">
        <v>716</v>
      </c>
      <c r="J488" s="55"/>
      <c r="K488" s="47" t="str">
        <f t="shared" si="32"/>
        <v>E18.024.S0092</v>
      </c>
      <c r="L488" s="55"/>
      <c r="M488" s="59"/>
    </row>
    <row r="489" spans="1:13" s="46" customFormat="1" hidden="1">
      <c r="A489" s="22" t="s">
        <v>433</v>
      </c>
      <c r="D489" s="55" t="s">
        <v>343</v>
      </c>
      <c r="E489" s="101" t="s">
        <v>1495</v>
      </c>
      <c r="F489" s="47">
        <f t="shared" si="30"/>
        <v>12</v>
      </c>
      <c r="G489" s="101" t="s">
        <v>1525</v>
      </c>
      <c r="H489" s="47">
        <f t="shared" si="31"/>
        <v>37</v>
      </c>
      <c r="I489" s="102" t="s">
        <v>716</v>
      </c>
      <c r="J489" s="55"/>
      <c r="K489" s="47" t="str">
        <f t="shared" si="32"/>
        <v>E18.024.S0093</v>
      </c>
      <c r="L489" s="55"/>
      <c r="M489" s="59"/>
    </row>
    <row r="490" spans="1:13" s="46" customFormat="1" hidden="1">
      <c r="A490" s="22" t="s">
        <v>433</v>
      </c>
      <c r="D490" s="55" t="s">
        <v>344</v>
      </c>
      <c r="E490" s="101" t="s">
        <v>1495</v>
      </c>
      <c r="F490" s="47">
        <f t="shared" si="30"/>
        <v>12</v>
      </c>
      <c r="G490" s="101" t="s">
        <v>1526</v>
      </c>
      <c r="H490" s="47">
        <f t="shared" si="31"/>
        <v>43</v>
      </c>
      <c r="I490" s="102" t="s">
        <v>716</v>
      </c>
      <c r="J490" s="55"/>
      <c r="K490" s="47" t="str">
        <f t="shared" si="32"/>
        <v>E18.024.S0094</v>
      </c>
      <c r="L490" s="55"/>
      <c r="M490" s="59"/>
    </row>
    <row r="491" spans="1:13" s="46" customFormat="1" ht="25.5" hidden="1">
      <c r="A491" s="22" t="s">
        <v>433</v>
      </c>
      <c r="D491" s="55" t="s">
        <v>345</v>
      </c>
      <c r="E491" s="101" t="s">
        <v>1495</v>
      </c>
      <c r="F491" s="47">
        <f t="shared" si="30"/>
        <v>12</v>
      </c>
      <c r="G491" s="101" t="s">
        <v>1527</v>
      </c>
      <c r="H491" s="47">
        <f t="shared" si="31"/>
        <v>50</v>
      </c>
      <c r="I491" s="102" t="s">
        <v>716</v>
      </c>
      <c r="J491" s="55"/>
      <c r="K491" s="47" t="str">
        <f t="shared" si="32"/>
        <v>E18.024.S0095</v>
      </c>
      <c r="L491" s="55"/>
      <c r="M491" s="59"/>
    </row>
    <row r="492" spans="1:13" s="46" customFormat="1" hidden="1">
      <c r="A492" s="22" t="s">
        <v>433</v>
      </c>
      <c r="D492" s="55" t="s">
        <v>346</v>
      </c>
      <c r="E492" s="101" t="s">
        <v>1495</v>
      </c>
      <c r="F492" s="47">
        <f t="shared" si="30"/>
        <v>12</v>
      </c>
      <c r="G492" s="101" t="s">
        <v>1528</v>
      </c>
      <c r="H492" s="47">
        <f t="shared" si="31"/>
        <v>40</v>
      </c>
      <c r="I492" s="102" t="s">
        <v>716</v>
      </c>
      <c r="J492" s="55"/>
      <c r="K492" s="47" t="str">
        <f t="shared" si="32"/>
        <v>E18.024.S0096</v>
      </c>
      <c r="L492" s="55"/>
      <c r="M492" s="59"/>
    </row>
    <row r="493" spans="1:13" s="46" customFormat="1" hidden="1">
      <c r="A493" s="22" t="s">
        <v>433</v>
      </c>
      <c r="D493" s="55" t="s">
        <v>347</v>
      </c>
      <c r="E493" s="101" t="s">
        <v>1495</v>
      </c>
      <c r="F493" s="47">
        <f t="shared" si="30"/>
        <v>12</v>
      </c>
      <c r="G493" s="101" t="s">
        <v>1529</v>
      </c>
      <c r="H493" s="47">
        <f t="shared" si="31"/>
        <v>39</v>
      </c>
      <c r="I493" s="102" t="s">
        <v>716</v>
      </c>
      <c r="J493" s="55"/>
      <c r="K493" s="47" t="str">
        <f t="shared" si="32"/>
        <v>E18.024.S0097</v>
      </c>
      <c r="L493" s="55"/>
      <c r="M493" s="59"/>
    </row>
    <row r="494" spans="1:13" s="46" customFormat="1" hidden="1">
      <c r="A494" s="22" t="s">
        <v>433</v>
      </c>
      <c r="D494" s="55" t="s">
        <v>406</v>
      </c>
      <c r="E494" s="101" t="s">
        <v>1530</v>
      </c>
      <c r="F494" s="47">
        <f t="shared" si="30"/>
        <v>12</v>
      </c>
      <c r="G494" s="101" t="s">
        <v>1530</v>
      </c>
      <c r="H494" s="47">
        <f t="shared" si="31"/>
        <v>12</v>
      </c>
      <c r="I494" s="102" t="s">
        <v>629</v>
      </c>
      <c r="J494" s="55"/>
      <c r="K494" s="47" t="str">
        <f t="shared" si="32"/>
        <v>E18.024.S0098</v>
      </c>
      <c r="L494" s="55"/>
      <c r="M494" s="59"/>
    </row>
    <row r="495" spans="1:13" s="46" customFormat="1" hidden="1">
      <c r="A495" s="22" t="s">
        <v>433</v>
      </c>
      <c r="D495" s="55" t="s">
        <v>1531</v>
      </c>
      <c r="E495" s="101" t="s">
        <v>1488</v>
      </c>
      <c r="F495" s="47">
        <f t="shared" si="30"/>
        <v>9</v>
      </c>
      <c r="G495" s="101" t="s">
        <v>1488</v>
      </c>
      <c r="H495" s="47">
        <f t="shared" si="31"/>
        <v>9</v>
      </c>
      <c r="I495" s="102" t="s">
        <v>629</v>
      </c>
      <c r="J495" s="55"/>
      <c r="K495" s="47" t="str">
        <f t="shared" si="32"/>
        <v>E18.024.S0099</v>
      </c>
      <c r="L495" s="55"/>
      <c r="M495" s="59"/>
    </row>
    <row r="496" spans="1:13" s="46" customFormat="1" hidden="1">
      <c r="A496" s="22" t="s">
        <v>433</v>
      </c>
      <c r="D496" s="55" t="s">
        <v>348</v>
      </c>
      <c r="E496" s="101" t="s">
        <v>1532</v>
      </c>
      <c r="F496" s="47">
        <f t="shared" si="30"/>
        <v>20</v>
      </c>
      <c r="G496" s="101" t="s">
        <v>1533</v>
      </c>
      <c r="H496" s="47">
        <f t="shared" si="31"/>
        <v>34</v>
      </c>
      <c r="I496" s="102" t="s">
        <v>629</v>
      </c>
      <c r="J496" s="55"/>
      <c r="K496" s="47" t="str">
        <f t="shared" si="32"/>
        <v>E18.024.S0100</v>
      </c>
      <c r="L496" s="55"/>
      <c r="M496" s="59"/>
    </row>
    <row r="497" spans="1:13" s="46" customFormat="1" hidden="1">
      <c r="A497" s="22" t="s">
        <v>433</v>
      </c>
      <c r="D497" s="55" t="s">
        <v>349</v>
      </c>
      <c r="E497" s="101" t="s">
        <v>1534</v>
      </c>
      <c r="F497" s="47">
        <f t="shared" si="30"/>
        <v>20</v>
      </c>
      <c r="G497" s="101" t="s">
        <v>1535</v>
      </c>
      <c r="H497" s="47">
        <f t="shared" si="31"/>
        <v>35</v>
      </c>
      <c r="I497" s="102" t="s">
        <v>629</v>
      </c>
      <c r="J497" s="55"/>
      <c r="K497" s="47" t="str">
        <f t="shared" si="32"/>
        <v>E18.024.S0101</v>
      </c>
      <c r="L497" s="55"/>
      <c r="M497" s="59"/>
    </row>
    <row r="498" spans="1:13" s="46" customFormat="1" hidden="1">
      <c r="A498" s="22" t="s">
        <v>433</v>
      </c>
      <c r="D498" s="55" t="s">
        <v>177</v>
      </c>
      <c r="E498" s="101" t="s">
        <v>1536</v>
      </c>
      <c r="F498" s="47">
        <f t="shared" si="30"/>
        <v>14</v>
      </c>
      <c r="G498" s="101" t="s">
        <v>1536</v>
      </c>
      <c r="H498" s="47">
        <f t="shared" si="31"/>
        <v>14</v>
      </c>
      <c r="I498" s="102" t="s">
        <v>629</v>
      </c>
      <c r="J498" s="55"/>
      <c r="K498" s="47" t="str">
        <f t="shared" si="32"/>
        <v>E18.024.S0102</v>
      </c>
      <c r="L498" s="55"/>
      <c r="M498" s="59"/>
    </row>
    <row r="499" spans="1:13" s="46" customFormat="1" hidden="1">
      <c r="A499" s="22" t="s">
        <v>433</v>
      </c>
      <c r="D499" s="55" t="s">
        <v>405</v>
      </c>
      <c r="E499" s="101" t="s">
        <v>1537</v>
      </c>
      <c r="F499" s="47">
        <f t="shared" si="30"/>
        <v>12</v>
      </c>
      <c r="G499" s="101" t="s">
        <v>1537</v>
      </c>
      <c r="H499" s="47">
        <f t="shared" si="31"/>
        <v>12</v>
      </c>
      <c r="I499" s="102" t="s">
        <v>629</v>
      </c>
      <c r="J499" s="55"/>
      <c r="K499" s="47" t="str">
        <f t="shared" si="32"/>
        <v>E18.024.S0103</v>
      </c>
      <c r="L499" s="55"/>
      <c r="M499" s="59"/>
    </row>
    <row r="500" spans="1:13" s="46" customFormat="1" hidden="1">
      <c r="A500" s="22" t="s">
        <v>433</v>
      </c>
      <c r="D500" s="55" t="s">
        <v>400</v>
      </c>
      <c r="E500" s="101" t="s">
        <v>1538</v>
      </c>
      <c r="F500" s="47">
        <f t="shared" si="30"/>
        <v>11</v>
      </c>
      <c r="G500" s="101" t="s">
        <v>1538</v>
      </c>
      <c r="H500" s="47">
        <f t="shared" si="31"/>
        <v>11</v>
      </c>
      <c r="I500" s="102" t="s">
        <v>629</v>
      </c>
      <c r="J500" s="55"/>
      <c r="K500" s="47" t="str">
        <f t="shared" si="32"/>
        <v>E18.024.S0104</v>
      </c>
      <c r="L500" s="55"/>
      <c r="M500" s="59"/>
    </row>
    <row r="501" spans="1:13" s="46" customFormat="1" hidden="1">
      <c r="A501" s="22" t="s">
        <v>433</v>
      </c>
      <c r="D501" s="55" t="s">
        <v>166</v>
      </c>
      <c r="E501" s="101" t="s">
        <v>1539</v>
      </c>
      <c r="F501" s="47">
        <f t="shared" si="30"/>
        <v>19</v>
      </c>
      <c r="G501" s="101" t="s">
        <v>1539</v>
      </c>
      <c r="H501" s="47">
        <f t="shared" si="31"/>
        <v>19</v>
      </c>
      <c r="I501" s="102" t="s">
        <v>629</v>
      </c>
      <c r="J501" s="55"/>
      <c r="K501" s="47" t="str">
        <f t="shared" si="32"/>
        <v>E18.024.S0105</v>
      </c>
      <c r="L501" s="55"/>
      <c r="M501" s="59"/>
    </row>
    <row r="502" spans="1:13" s="46" customFormat="1" ht="25.5" hidden="1">
      <c r="A502" s="22" t="s">
        <v>433</v>
      </c>
      <c r="D502" s="55" t="s">
        <v>350</v>
      </c>
      <c r="E502" s="101" t="s">
        <v>1495</v>
      </c>
      <c r="F502" s="47">
        <f t="shared" si="30"/>
        <v>12</v>
      </c>
      <c r="G502" s="101" t="s">
        <v>1540</v>
      </c>
      <c r="H502" s="47">
        <f t="shared" si="31"/>
        <v>48</v>
      </c>
      <c r="I502" s="102" t="s">
        <v>716</v>
      </c>
      <c r="J502" s="55"/>
      <c r="K502" s="47" t="str">
        <f t="shared" si="32"/>
        <v>E18.024.S0106</v>
      </c>
      <c r="L502" s="55"/>
      <c r="M502" s="59"/>
    </row>
    <row r="503" spans="1:13" s="46" customFormat="1" ht="25.5" hidden="1">
      <c r="A503" s="22" t="s">
        <v>433</v>
      </c>
      <c r="D503" s="55" t="s">
        <v>351</v>
      </c>
      <c r="E503" s="101" t="s">
        <v>1495</v>
      </c>
      <c r="F503" s="47">
        <f t="shared" si="30"/>
        <v>12</v>
      </c>
      <c r="G503" s="101" t="s">
        <v>1541</v>
      </c>
      <c r="H503" s="47">
        <f t="shared" si="31"/>
        <v>48</v>
      </c>
      <c r="I503" s="102" t="s">
        <v>716</v>
      </c>
      <c r="J503" s="55"/>
      <c r="K503" s="47" t="str">
        <f t="shared" si="32"/>
        <v>E18.024.S0107</v>
      </c>
      <c r="L503" s="55"/>
      <c r="M503" s="59"/>
    </row>
    <row r="504" spans="1:13" s="46" customFormat="1" hidden="1">
      <c r="A504" s="22" t="s">
        <v>433</v>
      </c>
      <c r="D504" s="55" t="s">
        <v>352</v>
      </c>
      <c r="E504" s="101" t="s">
        <v>1542</v>
      </c>
      <c r="F504" s="47">
        <f t="shared" si="30"/>
        <v>12</v>
      </c>
      <c r="G504" s="101" t="s">
        <v>1543</v>
      </c>
      <c r="H504" s="47">
        <f t="shared" si="31"/>
        <v>29</v>
      </c>
      <c r="I504" s="102" t="s">
        <v>716</v>
      </c>
      <c r="J504" s="55"/>
      <c r="K504" s="47" t="str">
        <f t="shared" si="32"/>
        <v>E18.024.S0108</v>
      </c>
      <c r="L504" s="55"/>
      <c r="M504" s="103">
        <v>43132</v>
      </c>
    </row>
    <row r="505" spans="1:13" s="46" customFormat="1" hidden="1">
      <c r="A505" s="22" t="s">
        <v>433</v>
      </c>
      <c r="D505" s="55" t="s">
        <v>353</v>
      </c>
      <c r="E505" s="101" t="s">
        <v>1542</v>
      </c>
      <c r="F505" s="47">
        <f t="shared" si="30"/>
        <v>12</v>
      </c>
      <c r="G505" s="101" t="s">
        <v>1544</v>
      </c>
      <c r="H505" s="47">
        <f t="shared" si="31"/>
        <v>29</v>
      </c>
      <c r="I505" s="102" t="s">
        <v>716</v>
      </c>
      <c r="J505" s="55"/>
      <c r="K505" s="47" t="str">
        <f t="shared" si="32"/>
        <v>E18.024.S0109</v>
      </c>
      <c r="L505" s="55"/>
      <c r="M505" s="103">
        <v>43132</v>
      </c>
    </row>
    <row r="506" spans="1:13" s="46" customFormat="1" hidden="1">
      <c r="A506" s="22" t="s">
        <v>433</v>
      </c>
      <c r="D506" s="55" t="s">
        <v>354</v>
      </c>
      <c r="E506" s="101" t="s">
        <v>1542</v>
      </c>
      <c r="F506" s="47">
        <f t="shared" si="30"/>
        <v>12</v>
      </c>
      <c r="G506" s="101" t="s">
        <v>1545</v>
      </c>
      <c r="H506" s="47">
        <f t="shared" si="31"/>
        <v>29</v>
      </c>
      <c r="I506" s="102" t="s">
        <v>716</v>
      </c>
      <c r="J506" s="55"/>
      <c r="K506" s="47" t="str">
        <f t="shared" si="32"/>
        <v>E18.024.S0110</v>
      </c>
      <c r="L506" s="55"/>
      <c r="M506" s="103">
        <v>43132</v>
      </c>
    </row>
    <row r="507" spans="1:13" s="46" customFormat="1" hidden="1">
      <c r="A507" s="22" t="s">
        <v>433</v>
      </c>
      <c r="D507" s="55" t="s">
        <v>167</v>
      </c>
      <c r="E507" s="101" t="s">
        <v>1546</v>
      </c>
      <c r="F507" s="47">
        <f t="shared" si="30"/>
        <v>8</v>
      </c>
      <c r="G507" s="101" t="s">
        <v>1547</v>
      </c>
      <c r="H507" s="47">
        <f t="shared" si="31"/>
        <v>17</v>
      </c>
      <c r="I507" s="102" t="s">
        <v>629</v>
      </c>
      <c r="J507" s="55"/>
      <c r="K507" s="47" t="str">
        <f t="shared" si="32"/>
        <v>E18.024.S0111</v>
      </c>
      <c r="L507" s="55"/>
      <c r="M507" s="103">
        <v>43132</v>
      </c>
    </row>
    <row r="508" spans="1:13" s="46" customFormat="1" hidden="1">
      <c r="A508" s="22" t="s">
        <v>433</v>
      </c>
      <c r="D508" s="55" t="s">
        <v>233</v>
      </c>
      <c r="E508" s="101" t="s">
        <v>1548</v>
      </c>
      <c r="F508" s="47">
        <f t="shared" si="30"/>
        <v>11</v>
      </c>
      <c r="G508" s="101" t="s">
        <v>1549</v>
      </c>
      <c r="H508" s="47">
        <f t="shared" si="31"/>
        <v>20</v>
      </c>
      <c r="I508" s="102" t="s">
        <v>736</v>
      </c>
      <c r="J508" s="55"/>
      <c r="K508" s="47" t="str">
        <f t="shared" si="32"/>
        <v>E18.024.S0112</v>
      </c>
      <c r="L508" s="55"/>
      <c r="M508" s="103">
        <v>43132</v>
      </c>
    </row>
    <row r="509" spans="1:13" s="46" customFormat="1" hidden="1">
      <c r="A509" s="22" t="s">
        <v>433</v>
      </c>
      <c r="D509" s="55" t="s">
        <v>168</v>
      </c>
      <c r="E509" s="101" t="s">
        <v>1550</v>
      </c>
      <c r="F509" s="47">
        <f>+LEN(E509)</f>
        <v>10</v>
      </c>
      <c r="G509" s="101" t="s">
        <v>1551</v>
      </c>
      <c r="H509" s="47">
        <f t="shared" si="31"/>
        <v>19</v>
      </c>
      <c r="I509" s="102" t="s">
        <v>736</v>
      </c>
      <c r="J509" s="55"/>
      <c r="K509" s="47" t="str">
        <f t="shared" si="32"/>
        <v>E18.024.S0113</v>
      </c>
      <c r="L509" s="55"/>
      <c r="M509" s="103">
        <v>43132</v>
      </c>
    </row>
    <row r="510" spans="1:13" s="46" customFormat="1" hidden="1">
      <c r="A510" s="22" t="s">
        <v>433</v>
      </c>
      <c r="D510" s="55" t="s">
        <v>407</v>
      </c>
      <c r="E510" s="101" t="s">
        <v>1552</v>
      </c>
      <c r="F510" s="47">
        <f t="shared" ref="F510:F553" si="33">+LEN(E510)</f>
        <v>11</v>
      </c>
      <c r="G510" s="101" t="s">
        <v>1553</v>
      </c>
      <c r="H510" s="47">
        <f t="shared" si="31"/>
        <v>20</v>
      </c>
      <c r="I510" s="102" t="s">
        <v>1554</v>
      </c>
      <c r="J510" s="55"/>
      <c r="K510" s="47" t="str">
        <f t="shared" si="32"/>
        <v>E18.024.S0114</v>
      </c>
      <c r="L510" s="55"/>
      <c r="M510" s="103">
        <v>43132</v>
      </c>
    </row>
    <row r="511" spans="1:13" s="46" customFormat="1" hidden="1">
      <c r="A511" s="22" t="s">
        <v>433</v>
      </c>
      <c r="D511" s="55" t="s">
        <v>355</v>
      </c>
      <c r="E511" s="101" t="s">
        <v>1555</v>
      </c>
      <c r="F511" s="47">
        <f t="shared" si="33"/>
        <v>9</v>
      </c>
      <c r="G511" s="101" t="s">
        <v>1556</v>
      </c>
      <c r="H511" s="47">
        <f t="shared" si="31"/>
        <v>18</v>
      </c>
      <c r="I511" s="102" t="s">
        <v>716</v>
      </c>
      <c r="J511" s="55"/>
      <c r="K511" s="47" t="str">
        <f t="shared" si="32"/>
        <v>E18.024.S0115</v>
      </c>
      <c r="L511" s="55"/>
      <c r="M511" s="103">
        <v>43132</v>
      </c>
    </row>
    <row r="512" spans="1:13" s="46" customFormat="1" hidden="1">
      <c r="A512" s="22" t="s">
        <v>433</v>
      </c>
      <c r="D512" s="55" t="s">
        <v>178</v>
      </c>
      <c r="E512" s="101" t="s">
        <v>1557</v>
      </c>
      <c r="F512" s="47">
        <f t="shared" si="33"/>
        <v>11</v>
      </c>
      <c r="G512" s="101" t="s">
        <v>1558</v>
      </c>
      <c r="H512" s="47">
        <f t="shared" si="31"/>
        <v>20</v>
      </c>
      <c r="I512" s="102" t="s">
        <v>668</v>
      </c>
      <c r="J512" s="55"/>
      <c r="K512" s="47" t="str">
        <f t="shared" si="32"/>
        <v>E18.024.S0116</v>
      </c>
      <c r="L512" s="55"/>
      <c r="M512" s="103">
        <v>43132</v>
      </c>
    </row>
    <row r="513" spans="1:13" s="46" customFormat="1" ht="25.5" hidden="1">
      <c r="A513" s="22" t="s">
        <v>433</v>
      </c>
      <c r="D513" s="55" t="s">
        <v>356</v>
      </c>
      <c r="E513" s="101" t="s">
        <v>1559</v>
      </c>
      <c r="F513" s="47">
        <f t="shared" si="33"/>
        <v>20</v>
      </c>
      <c r="G513" s="101" t="s">
        <v>1560</v>
      </c>
      <c r="H513" s="47">
        <f t="shared" si="31"/>
        <v>39</v>
      </c>
      <c r="I513" s="102" t="s">
        <v>1443</v>
      </c>
      <c r="J513" s="55"/>
      <c r="K513" s="47" t="str">
        <f t="shared" si="32"/>
        <v>E18.024.S0117</v>
      </c>
      <c r="L513" s="55" t="s">
        <v>593</v>
      </c>
      <c r="M513" s="103">
        <v>43132</v>
      </c>
    </row>
    <row r="514" spans="1:13" s="46" customFormat="1" hidden="1">
      <c r="A514" s="22" t="s">
        <v>433</v>
      </c>
      <c r="D514" s="55" t="s">
        <v>357</v>
      </c>
      <c r="E514" s="101" t="s">
        <v>1561</v>
      </c>
      <c r="F514" s="47">
        <f t="shared" si="33"/>
        <v>19</v>
      </c>
      <c r="G514" s="101" t="s">
        <v>1562</v>
      </c>
      <c r="H514" s="47">
        <f t="shared" si="31"/>
        <v>21</v>
      </c>
      <c r="I514" s="102" t="s">
        <v>716</v>
      </c>
      <c r="J514" s="55"/>
      <c r="K514" s="47" t="str">
        <f t="shared" si="32"/>
        <v>E18.024.S0118</v>
      </c>
      <c r="L514" s="55" t="s">
        <v>593</v>
      </c>
      <c r="M514" s="103">
        <v>43132</v>
      </c>
    </row>
    <row r="515" spans="1:13" s="46" customFormat="1" hidden="1">
      <c r="A515" s="22" t="s">
        <v>433</v>
      </c>
      <c r="D515" s="55" t="s">
        <v>358</v>
      </c>
      <c r="E515" s="101" t="s">
        <v>1563</v>
      </c>
      <c r="F515" s="47">
        <f t="shared" si="33"/>
        <v>20</v>
      </c>
      <c r="G515" s="101" t="s">
        <v>1564</v>
      </c>
      <c r="H515" s="47">
        <f t="shared" si="31"/>
        <v>27</v>
      </c>
      <c r="I515" s="102" t="s">
        <v>716</v>
      </c>
      <c r="J515" s="55"/>
      <c r="K515" s="47" t="str">
        <f t="shared" si="32"/>
        <v>E18.024.S0119</v>
      </c>
      <c r="L515" s="55" t="s">
        <v>593</v>
      </c>
      <c r="M515" s="103">
        <v>43132</v>
      </c>
    </row>
    <row r="516" spans="1:13" s="46" customFormat="1" hidden="1">
      <c r="A516" s="22" t="s">
        <v>433</v>
      </c>
      <c r="D516" s="55" t="s">
        <v>234</v>
      </c>
      <c r="E516" s="101" t="s">
        <v>1565</v>
      </c>
      <c r="F516" s="47">
        <f t="shared" si="33"/>
        <v>16</v>
      </c>
      <c r="G516" s="101" t="s">
        <v>1566</v>
      </c>
      <c r="H516" s="47">
        <f t="shared" si="31"/>
        <v>26</v>
      </c>
      <c r="I516" s="102" t="s">
        <v>716</v>
      </c>
      <c r="J516" s="55"/>
      <c r="K516" s="47" t="str">
        <f t="shared" si="32"/>
        <v>E18.024.S0120</v>
      </c>
      <c r="L516" s="55" t="s">
        <v>593</v>
      </c>
      <c r="M516" s="103">
        <v>43132</v>
      </c>
    </row>
    <row r="517" spans="1:13" s="46" customFormat="1" hidden="1">
      <c r="A517" s="22" t="s">
        <v>433</v>
      </c>
      <c r="D517" s="55" t="s">
        <v>359</v>
      </c>
      <c r="E517" s="101" t="s">
        <v>1532</v>
      </c>
      <c r="F517" s="47">
        <f t="shared" si="33"/>
        <v>20</v>
      </c>
      <c r="G517" s="101" t="s">
        <v>1567</v>
      </c>
      <c r="H517" s="47">
        <f t="shared" si="31"/>
        <v>31</v>
      </c>
      <c r="I517" s="102" t="s">
        <v>629</v>
      </c>
      <c r="J517" s="55"/>
      <c r="K517" s="47" t="str">
        <f t="shared" si="32"/>
        <v>E18.024.S0121</v>
      </c>
      <c r="L517" s="55"/>
      <c r="M517" s="103">
        <v>43132</v>
      </c>
    </row>
    <row r="518" spans="1:13" s="46" customFormat="1" hidden="1">
      <c r="A518" s="22" t="s">
        <v>433</v>
      </c>
      <c r="D518" s="55" t="s">
        <v>360</v>
      </c>
      <c r="E518" s="101" t="s">
        <v>1532</v>
      </c>
      <c r="F518" s="47">
        <f t="shared" si="33"/>
        <v>20</v>
      </c>
      <c r="G518" s="101" t="s">
        <v>1568</v>
      </c>
      <c r="H518" s="47">
        <f t="shared" si="31"/>
        <v>32</v>
      </c>
      <c r="I518" s="102" t="s">
        <v>629</v>
      </c>
      <c r="J518" s="55"/>
      <c r="K518" s="47" t="str">
        <f t="shared" si="32"/>
        <v>E18.024.S0122</v>
      </c>
      <c r="L518" s="55"/>
      <c r="M518" s="103">
        <v>43132</v>
      </c>
    </row>
    <row r="519" spans="1:13" s="46" customFormat="1" hidden="1">
      <c r="A519" s="22" t="s">
        <v>433</v>
      </c>
      <c r="D519" s="55" t="s">
        <v>361</v>
      </c>
      <c r="E519" s="101" t="s">
        <v>1532</v>
      </c>
      <c r="F519" s="47">
        <f t="shared" si="33"/>
        <v>20</v>
      </c>
      <c r="G519" s="101" t="s">
        <v>1569</v>
      </c>
      <c r="H519" s="47">
        <f t="shared" si="31"/>
        <v>32</v>
      </c>
      <c r="I519" s="102" t="s">
        <v>629</v>
      </c>
      <c r="J519" s="55"/>
      <c r="K519" s="47" t="str">
        <f t="shared" si="32"/>
        <v>E18.024.S0123</v>
      </c>
      <c r="L519" s="55"/>
      <c r="M519" s="103">
        <v>43132</v>
      </c>
    </row>
    <row r="520" spans="1:13" s="46" customFormat="1" ht="25.5" hidden="1">
      <c r="A520" s="22" t="s">
        <v>433</v>
      </c>
      <c r="D520" s="55" t="s">
        <v>362</v>
      </c>
      <c r="E520" s="101" t="s">
        <v>1532</v>
      </c>
      <c r="F520" s="47">
        <f t="shared" si="33"/>
        <v>20</v>
      </c>
      <c r="G520" s="101" t="s">
        <v>1570</v>
      </c>
      <c r="H520" s="47">
        <f t="shared" si="31"/>
        <v>39</v>
      </c>
      <c r="I520" s="102" t="s">
        <v>629</v>
      </c>
      <c r="J520" s="55"/>
      <c r="K520" s="47" t="str">
        <f t="shared" si="32"/>
        <v>E18.024.S0124</v>
      </c>
      <c r="L520" s="55"/>
      <c r="M520" s="103">
        <v>43132</v>
      </c>
    </row>
    <row r="521" spans="1:13" s="46" customFormat="1" hidden="1">
      <c r="A521" s="22" t="s">
        <v>433</v>
      </c>
      <c r="D521" s="55" t="s">
        <v>363</v>
      </c>
      <c r="E521" s="101" t="s">
        <v>1532</v>
      </c>
      <c r="F521" s="47">
        <f t="shared" si="33"/>
        <v>20</v>
      </c>
      <c r="G521" s="101" t="s">
        <v>1571</v>
      </c>
      <c r="H521" s="47">
        <f t="shared" si="31"/>
        <v>30</v>
      </c>
      <c r="I521" s="102" t="s">
        <v>629</v>
      </c>
      <c r="J521" s="55"/>
      <c r="K521" s="47" t="str">
        <f t="shared" si="32"/>
        <v>E18.024.S0125</v>
      </c>
      <c r="L521" s="55"/>
      <c r="M521" s="103">
        <v>43132</v>
      </c>
    </row>
    <row r="522" spans="1:13" s="46" customFormat="1" hidden="1">
      <c r="A522" s="22" t="s">
        <v>433</v>
      </c>
      <c r="D522" s="55" t="s">
        <v>364</v>
      </c>
      <c r="E522" s="101" t="s">
        <v>1532</v>
      </c>
      <c r="F522" s="47">
        <f t="shared" si="33"/>
        <v>20</v>
      </c>
      <c r="G522" s="101" t="s">
        <v>1572</v>
      </c>
      <c r="H522" s="47">
        <f t="shared" si="31"/>
        <v>27</v>
      </c>
      <c r="I522" s="102" t="s">
        <v>629</v>
      </c>
      <c r="J522" s="55"/>
      <c r="K522" s="47" t="str">
        <f t="shared" si="32"/>
        <v>E18.024.S0126</v>
      </c>
      <c r="L522" s="55"/>
      <c r="M522" s="103">
        <v>43132</v>
      </c>
    </row>
    <row r="523" spans="1:13" s="46" customFormat="1" hidden="1">
      <c r="A523" s="22" t="s">
        <v>433</v>
      </c>
      <c r="D523" s="55" t="s">
        <v>365</v>
      </c>
      <c r="E523" s="101" t="s">
        <v>1532</v>
      </c>
      <c r="F523" s="47">
        <f t="shared" si="33"/>
        <v>20</v>
      </c>
      <c r="G523" s="101" t="s">
        <v>1573</v>
      </c>
      <c r="H523" s="47">
        <f t="shared" si="31"/>
        <v>32</v>
      </c>
      <c r="I523" s="102" t="s">
        <v>629</v>
      </c>
      <c r="J523" s="55"/>
      <c r="K523" s="47" t="str">
        <f t="shared" si="32"/>
        <v>E18.024.S0127</v>
      </c>
      <c r="L523" s="55"/>
      <c r="M523" s="103">
        <v>43132</v>
      </c>
    </row>
    <row r="524" spans="1:13" s="46" customFormat="1" hidden="1">
      <c r="A524" s="22" t="s">
        <v>433</v>
      </c>
      <c r="D524" s="55" t="s">
        <v>366</v>
      </c>
      <c r="E524" s="101" t="s">
        <v>1532</v>
      </c>
      <c r="F524" s="47">
        <f t="shared" si="33"/>
        <v>20</v>
      </c>
      <c r="G524" s="101" t="s">
        <v>1574</v>
      </c>
      <c r="H524" s="47">
        <f t="shared" si="31"/>
        <v>31</v>
      </c>
      <c r="I524" s="102" t="s">
        <v>629</v>
      </c>
      <c r="J524" s="55"/>
      <c r="K524" s="47" t="str">
        <f t="shared" si="32"/>
        <v>E18.024.S0128</v>
      </c>
      <c r="L524" s="55"/>
      <c r="M524" s="103">
        <v>43132</v>
      </c>
    </row>
    <row r="525" spans="1:13" s="46" customFormat="1" hidden="1">
      <c r="A525" s="22" t="s">
        <v>433</v>
      </c>
      <c r="D525" s="55" t="s">
        <v>367</v>
      </c>
      <c r="E525" s="101" t="s">
        <v>1532</v>
      </c>
      <c r="F525" s="47">
        <f t="shared" si="33"/>
        <v>20</v>
      </c>
      <c r="G525" s="101" t="s">
        <v>1575</v>
      </c>
      <c r="H525" s="47">
        <f t="shared" ref="H525:H553" si="34">+LEN(G525)</f>
        <v>37</v>
      </c>
      <c r="I525" s="102" t="s">
        <v>629</v>
      </c>
      <c r="J525" s="55"/>
      <c r="K525" s="47" t="str">
        <f t="shared" ref="K525:K553" si="35">+CONCATENATE($P$67,$P$68,D525)</f>
        <v>E18.024.S0129</v>
      </c>
      <c r="L525" s="55"/>
      <c r="M525" s="103">
        <v>43132</v>
      </c>
    </row>
    <row r="526" spans="1:13" s="46" customFormat="1" hidden="1">
      <c r="A526" s="22" t="s">
        <v>433</v>
      </c>
      <c r="D526" s="55" t="s">
        <v>368</v>
      </c>
      <c r="E526" s="101" t="s">
        <v>1532</v>
      </c>
      <c r="F526" s="47">
        <f t="shared" si="33"/>
        <v>20</v>
      </c>
      <c r="G526" s="101" t="s">
        <v>1576</v>
      </c>
      <c r="H526" s="47">
        <f t="shared" si="34"/>
        <v>36</v>
      </c>
      <c r="I526" s="102" t="s">
        <v>629</v>
      </c>
      <c r="J526" s="55"/>
      <c r="K526" s="47" t="str">
        <f t="shared" si="35"/>
        <v>E18.024.S0130</v>
      </c>
      <c r="L526" s="55"/>
      <c r="M526" s="103">
        <v>43132</v>
      </c>
    </row>
    <row r="527" spans="1:13" s="46" customFormat="1" hidden="1">
      <c r="A527" s="22" t="s">
        <v>433</v>
      </c>
      <c r="D527" s="55" t="s">
        <v>369</v>
      </c>
      <c r="E527" s="101" t="s">
        <v>1532</v>
      </c>
      <c r="F527" s="47">
        <f t="shared" si="33"/>
        <v>20</v>
      </c>
      <c r="G527" s="101" t="s">
        <v>1577</v>
      </c>
      <c r="H527" s="47">
        <f t="shared" si="34"/>
        <v>28</v>
      </c>
      <c r="I527" s="102" t="s">
        <v>629</v>
      </c>
      <c r="J527" s="55"/>
      <c r="K527" s="47" t="str">
        <f t="shared" si="35"/>
        <v>E18.024.S0131</v>
      </c>
      <c r="L527" s="55"/>
      <c r="M527" s="103">
        <v>43132</v>
      </c>
    </row>
    <row r="528" spans="1:13" s="46" customFormat="1" hidden="1">
      <c r="A528" s="22" t="s">
        <v>433</v>
      </c>
      <c r="D528" s="55" t="s">
        <v>370</v>
      </c>
      <c r="E528" s="101" t="s">
        <v>1578</v>
      </c>
      <c r="F528" s="47">
        <f t="shared" si="33"/>
        <v>20</v>
      </c>
      <c r="G528" s="101" t="s">
        <v>1579</v>
      </c>
      <c r="H528" s="47">
        <f t="shared" si="34"/>
        <v>32</v>
      </c>
      <c r="I528" s="102" t="s">
        <v>629</v>
      </c>
      <c r="J528" s="55"/>
      <c r="K528" s="47" t="str">
        <f t="shared" si="35"/>
        <v>E18.024.S0132</v>
      </c>
      <c r="L528" s="55"/>
      <c r="M528" s="103">
        <v>43132</v>
      </c>
    </row>
    <row r="529" spans="1:13" s="46" customFormat="1" hidden="1">
      <c r="A529" s="22" t="s">
        <v>433</v>
      </c>
      <c r="D529" s="55" t="s">
        <v>371</v>
      </c>
      <c r="E529" s="101" t="s">
        <v>1578</v>
      </c>
      <c r="F529" s="47">
        <f t="shared" si="33"/>
        <v>20</v>
      </c>
      <c r="G529" s="101" t="s">
        <v>1580</v>
      </c>
      <c r="H529" s="47">
        <f t="shared" si="34"/>
        <v>29</v>
      </c>
      <c r="I529" s="102" t="s">
        <v>629</v>
      </c>
      <c r="J529" s="55"/>
      <c r="K529" s="47" t="str">
        <f t="shared" si="35"/>
        <v>E18.024.S0133</v>
      </c>
      <c r="L529" s="55"/>
      <c r="M529" s="103">
        <v>43132</v>
      </c>
    </row>
    <row r="530" spans="1:13" s="46" customFormat="1" hidden="1">
      <c r="A530" s="22" t="s">
        <v>433</v>
      </c>
      <c r="D530" s="55" t="s">
        <v>372</v>
      </c>
      <c r="E530" s="101" t="s">
        <v>1578</v>
      </c>
      <c r="F530" s="47">
        <f t="shared" si="33"/>
        <v>20</v>
      </c>
      <c r="G530" s="101" t="s">
        <v>1581</v>
      </c>
      <c r="H530" s="47">
        <f t="shared" si="34"/>
        <v>35</v>
      </c>
      <c r="I530" s="102" t="s">
        <v>629</v>
      </c>
      <c r="J530" s="55"/>
      <c r="K530" s="47" t="str">
        <f t="shared" si="35"/>
        <v>E18.024.S0134</v>
      </c>
      <c r="L530" s="55"/>
      <c r="M530" s="103">
        <v>43132</v>
      </c>
    </row>
    <row r="531" spans="1:13" s="46" customFormat="1" hidden="1">
      <c r="A531" s="22" t="s">
        <v>433</v>
      </c>
      <c r="D531" s="55" t="s">
        <v>373</v>
      </c>
      <c r="E531" s="101" t="s">
        <v>1578</v>
      </c>
      <c r="F531" s="47">
        <f t="shared" si="33"/>
        <v>20</v>
      </c>
      <c r="G531" s="101" t="s">
        <v>1582</v>
      </c>
      <c r="H531" s="47">
        <f t="shared" si="34"/>
        <v>32</v>
      </c>
      <c r="I531" s="102" t="s">
        <v>629</v>
      </c>
      <c r="J531" s="55"/>
      <c r="K531" s="47" t="str">
        <f t="shared" si="35"/>
        <v>E18.024.S0135</v>
      </c>
      <c r="L531" s="55"/>
      <c r="M531" s="103">
        <v>43132</v>
      </c>
    </row>
    <row r="532" spans="1:13" s="46" customFormat="1" hidden="1">
      <c r="A532" s="22" t="s">
        <v>433</v>
      </c>
      <c r="D532" s="55" t="s">
        <v>374</v>
      </c>
      <c r="E532" s="101" t="s">
        <v>1578</v>
      </c>
      <c r="F532" s="47">
        <f t="shared" si="33"/>
        <v>20</v>
      </c>
      <c r="G532" s="101" t="s">
        <v>1583</v>
      </c>
      <c r="H532" s="47">
        <f t="shared" si="34"/>
        <v>31</v>
      </c>
      <c r="I532" s="102" t="s">
        <v>629</v>
      </c>
      <c r="J532" s="55"/>
      <c r="K532" s="47" t="str">
        <f t="shared" si="35"/>
        <v>E18.024.S0136</v>
      </c>
      <c r="L532" s="55"/>
      <c r="M532" s="103">
        <v>43132</v>
      </c>
    </row>
    <row r="533" spans="1:13" s="46" customFormat="1" hidden="1">
      <c r="A533" s="22" t="s">
        <v>433</v>
      </c>
      <c r="D533" s="55" t="s">
        <v>375</v>
      </c>
      <c r="E533" s="101" t="s">
        <v>1578</v>
      </c>
      <c r="F533" s="47">
        <f t="shared" si="33"/>
        <v>20</v>
      </c>
      <c r="G533" s="101" t="s">
        <v>1584</v>
      </c>
      <c r="H533" s="47">
        <f t="shared" si="34"/>
        <v>33</v>
      </c>
      <c r="I533" s="102" t="s">
        <v>629</v>
      </c>
      <c r="J533" s="55"/>
      <c r="K533" s="47" t="str">
        <f t="shared" si="35"/>
        <v>E18.024.S0137</v>
      </c>
      <c r="L533" s="55"/>
      <c r="M533" s="103">
        <v>43132</v>
      </c>
    </row>
    <row r="534" spans="1:13" s="46" customFormat="1" hidden="1">
      <c r="A534" s="22" t="s">
        <v>433</v>
      </c>
      <c r="D534" s="55" t="s">
        <v>376</v>
      </c>
      <c r="E534" s="101" t="s">
        <v>1578</v>
      </c>
      <c r="F534" s="47">
        <f t="shared" si="33"/>
        <v>20</v>
      </c>
      <c r="G534" s="101" t="s">
        <v>1585</v>
      </c>
      <c r="H534" s="47">
        <f t="shared" si="34"/>
        <v>29</v>
      </c>
      <c r="I534" s="102" t="s">
        <v>629</v>
      </c>
      <c r="J534" s="55"/>
      <c r="K534" s="47" t="str">
        <f t="shared" si="35"/>
        <v>E18.024.S0138</v>
      </c>
      <c r="L534" s="55"/>
      <c r="M534" s="103">
        <v>43132</v>
      </c>
    </row>
    <row r="535" spans="1:13" s="46" customFormat="1" hidden="1">
      <c r="A535" s="22" t="s">
        <v>433</v>
      </c>
      <c r="D535" s="55" t="s">
        <v>377</v>
      </c>
      <c r="E535" s="101" t="s">
        <v>1578</v>
      </c>
      <c r="F535" s="47">
        <f t="shared" si="33"/>
        <v>20</v>
      </c>
      <c r="G535" s="101" t="s">
        <v>1586</v>
      </c>
      <c r="H535" s="47">
        <f t="shared" si="34"/>
        <v>28</v>
      </c>
      <c r="I535" s="102" t="s">
        <v>629</v>
      </c>
      <c r="J535" s="55"/>
      <c r="K535" s="47" t="str">
        <f t="shared" si="35"/>
        <v>E18.024.S0139</v>
      </c>
      <c r="L535" s="55"/>
      <c r="M535" s="103">
        <v>43132</v>
      </c>
    </row>
    <row r="536" spans="1:13" s="46" customFormat="1" hidden="1">
      <c r="A536" s="22" t="s">
        <v>433</v>
      </c>
      <c r="D536" s="55" t="s">
        <v>378</v>
      </c>
      <c r="E536" s="101" t="s">
        <v>1578</v>
      </c>
      <c r="F536" s="47">
        <f t="shared" si="33"/>
        <v>20</v>
      </c>
      <c r="G536" s="101" t="s">
        <v>1587</v>
      </c>
      <c r="H536" s="47">
        <f t="shared" si="34"/>
        <v>38</v>
      </c>
      <c r="I536" s="102" t="s">
        <v>629</v>
      </c>
      <c r="J536" s="55"/>
      <c r="K536" s="47" t="str">
        <f t="shared" si="35"/>
        <v>E18.024.S0140</v>
      </c>
      <c r="L536" s="55"/>
      <c r="M536" s="103">
        <v>43132</v>
      </c>
    </row>
    <row r="537" spans="1:13" s="46" customFormat="1" hidden="1">
      <c r="A537" s="22" t="s">
        <v>433</v>
      </c>
      <c r="D537" s="55" t="s">
        <v>379</v>
      </c>
      <c r="E537" s="101" t="s">
        <v>1578</v>
      </c>
      <c r="F537" s="47">
        <f t="shared" si="33"/>
        <v>20</v>
      </c>
      <c r="G537" s="101" t="s">
        <v>1588</v>
      </c>
      <c r="H537" s="47">
        <f t="shared" si="34"/>
        <v>25</v>
      </c>
      <c r="I537" s="102" t="s">
        <v>629</v>
      </c>
      <c r="J537" s="55"/>
      <c r="K537" s="47" t="str">
        <f t="shared" si="35"/>
        <v>E18.024.S0141</v>
      </c>
      <c r="L537" s="55"/>
      <c r="M537" s="103">
        <v>43132</v>
      </c>
    </row>
    <row r="538" spans="1:13" s="46" customFormat="1" ht="25.5" hidden="1">
      <c r="A538" s="22" t="s">
        <v>433</v>
      </c>
      <c r="D538" s="55" t="s">
        <v>179</v>
      </c>
      <c r="E538" s="101" t="s">
        <v>1589</v>
      </c>
      <c r="F538" s="47">
        <f t="shared" si="33"/>
        <v>14</v>
      </c>
      <c r="G538" s="101" t="s">
        <v>1590</v>
      </c>
      <c r="H538" s="47">
        <f t="shared" si="34"/>
        <v>46</v>
      </c>
      <c r="I538" s="102" t="s">
        <v>629</v>
      </c>
      <c r="J538" s="55"/>
      <c r="K538" s="47" t="str">
        <f t="shared" si="35"/>
        <v>E18.024.S0142</v>
      </c>
      <c r="L538" s="55"/>
      <c r="M538" s="104">
        <v>43221</v>
      </c>
    </row>
    <row r="539" spans="1:13" s="46" customFormat="1" ht="25.5" hidden="1">
      <c r="A539" s="22" t="s">
        <v>433</v>
      </c>
      <c r="D539" s="55" t="s">
        <v>180</v>
      </c>
      <c r="E539" s="101" t="s">
        <v>1591</v>
      </c>
      <c r="F539" s="47">
        <f t="shared" si="33"/>
        <v>14</v>
      </c>
      <c r="G539" s="101" t="s">
        <v>1592</v>
      </c>
      <c r="H539" s="47">
        <f t="shared" si="34"/>
        <v>47</v>
      </c>
      <c r="I539" s="102" t="s">
        <v>629</v>
      </c>
      <c r="J539" s="55"/>
      <c r="K539" s="47" t="str">
        <f t="shared" si="35"/>
        <v>E18.024.S0143</v>
      </c>
      <c r="L539" s="55"/>
      <c r="M539" s="104">
        <v>43221</v>
      </c>
    </row>
    <row r="540" spans="1:13" s="46" customFormat="1" ht="25.5" hidden="1">
      <c r="A540" s="22" t="s">
        <v>433</v>
      </c>
      <c r="D540" s="55" t="s">
        <v>181</v>
      </c>
      <c r="E540" s="101" t="s">
        <v>1593</v>
      </c>
      <c r="F540" s="47">
        <f t="shared" si="33"/>
        <v>14</v>
      </c>
      <c r="G540" s="101" t="s">
        <v>1594</v>
      </c>
      <c r="H540" s="47">
        <f t="shared" si="34"/>
        <v>46</v>
      </c>
      <c r="I540" s="102" t="s">
        <v>629</v>
      </c>
      <c r="J540" s="55"/>
      <c r="K540" s="47" t="str">
        <f t="shared" si="35"/>
        <v>E18.024.S0144</v>
      </c>
      <c r="L540" s="55"/>
      <c r="M540" s="104">
        <v>43221</v>
      </c>
    </row>
    <row r="541" spans="1:13" s="46" customFormat="1" ht="25.5" hidden="1">
      <c r="A541" s="22" t="s">
        <v>433</v>
      </c>
      <c r="D541" s="55" t="s">
        <v>182</v>
      </c>
      <c r="E541" s="101" t="s">
        <v>1595</v>
      </c>
      <c r="F541" s="47">
        <f t="shared" si="33"/>
        <v>14</v>
      </c>
      <c r="G541" s="101" t="s">
        <v>1596</v>
      </c>
      <c r="H541" s="47">
        <f t="shared" si="34"/>
        <v>47</v>
      </c>
      <c r="I541" s="102" t="s">
        <v>629</v>
      </c>
      <c r="J541" s="55"/>
      <c r="K541" s="47" t="str">
        <f t="shared" si="35"/>
        <v>E18.024.S0145</v>
      </c>
      <c r="L541" s="55"/>
      <c r="M541" s="104">
        <v>43221</v>
      </c>
    </row>
    <row r="542" spans="1:13" s="46" customFormat="1" ht="25.5" hidden="1">
      <c r="A542" s="22" t="s">
        <v>433</v>
      </c>
      <c r="D542" s="55" t="s">
        <v>169</v>
      </c>
      <c r="E542" s="101" t="s">
        <v>1597</v>
      </c>
      <c r="F542" s="47">
        <f t="shared" si="33"/>
        <v>12</v>
      </c>
      <c r="G542" s="101" t="s">
        <v>1598</v>
      </c>
      <c r="H542" s="47">
        <f t="shared" si="34"/>
        <v>49</v>
      </c>
      <c r="I542" s="102" t="s">
        <v>629</v>
      </c>
      <c r="J542" s="55"/>
      <c r="K542" s="47" t="str">
        <f t="shared" si="35"/>
        <v>E18.024.S0146</v>
      </c>
      <c r="L542" s="55"/>
      <c r="M542" s="104">
        <v>43221</v>
      </c>
    </row>
    <row r="543" spans="1:13" s="46" customFormat="1" ht="25.5" hidden="1">
      <c r="A543" s="22" t="s">
        <v>433</v>
      </c>
      <c r="D543" s="55" t="s">
        <v>170</v>
      </c>
      <c r="E543" s="101" t="s">
        <v>1597</v>
      </c>
      <c r="F543" s="47">
        <f t="shared" si="33"/>
        <v>12</v>
      </c>
      <c r="G543" s="101" t="s">
        <v>1599</v>
      </c>
      <c r="H543" s="47">
        <f t="shared" si="34"/>
        <v>47</v>
      </c>
      <c r="I543" s="102" t="s">
        <v>629</v>
      </c>
      <c r="J543" s="55"/>
      <c r="K543" s="47" t="str">
        <f t="shared" si="35"/>
        <v>E18.024.S0147</v>
      </c>
      <c r="L543" s="55"/>
      <c r="M543" s="104">
        <v>43221</v>
      </c>
    </row>
    <row r="544" spans="1:13" s="46" customFormat="1" ht="25.5" hidden="1">
      <c r="A544" s="22" t="s">
        <v>433</v>
      </c>
      <c r="D544" s="55" t="s">
        <v>171</v>
      </c>
      <c r="E544" s="101" t="s">
        <v>1597</v>
      </c>
      <c r="F544" s="47">
        <f t="shared" si="33"/>
        <v>12</v>
      </c>
      <c r="G544" s="101" t="s">
        <v>1600</v>
      </c>
      <c r="H544" s="47">
        <f t="shared" si="34"/>
        <v>50</v>
      </c>
      <c r="I544" s="102" t="s">
        <v>629</v>
      </c>
      <c r="J544" s="55"/>
      <c r="K544" s="47" t="str">
        <f t="shared" si="35"/>
        <v>E18.024.S0148</v>
      </c>
      <c r="L544" s="55"/>
      <c r="M544" s="104">
        <v>43221</v>
      </c>
    </row>
    <row r="545" spans="1:13" s="46" customFormat="1" hidden="1">
      <c r="A545" s="22" t="s">
        <v>433</v>
      </c>
      <c r="D545" s="55" t="s">
        <v>172</v>
      </c>
      <c r="E545" s="101" t="s">
        <v>1597</v>
      </c>
      <c r="F545" s="47">
        <f t="shared" si="33"/>
        <v>12</v>
      </c>
      <c r="G545" s="101" t="s">
        <v>1601</v>
      </c>
      <c r="H545" s="47">
        <f t="shared" si="34"/>
        <v>42</v>
      </c>
      <c r="I545" s="102" t="s">
        <v>629</v>
      </c>
      <c r="J545" s="55"/>
      <c r="K545" s="47" t="str">
        <f t="shared" si="35"/>
        <v>E18.024.S0149</v>
      </c>
      <c r="L545" s="55"/>
      <c r="M545" s="104">
        <v>43221</v>
      </c>
    </row>
    <row r="546" spans="1:13" s="46" customFormat="1" ht="25.5" hidden="1">
      <c r="A546" s="22" t="s">
        <v>433</v>
      </c>
      <c r="D546" s="55" t="s">
        <v>380</v>
      </c>
      <c r="E546" s="101" t="s">
        <v>1602</v>
      </c>
      <c r="F546" s="47">
        <f t="shared" si="33"/>
        <v>20</v>
      </c>
      <c r="G546" s="101" t="s">
        <v>1603</v>
      </c>
      <c r="H546" s="47">
        <f t="shared" si="34"/>
        <v>50</v>
      </c>
      <c r="I546" s="102" t="s">
        <v>716</v>
      </c>
      <c r="J546" s="55"/>
      <c r="K546" s="47" t="str">
        <f t="shared" si="35"/>
        <v>E18.024.S0150</v>
      </c>
      <c r="L546" s="55"/>
      <c r="M546" s="104">
        <v>43221</v>
      </c>
    </row>
    <row r="547" spans="1:13" s="46" customFormat="1" ht="23.25" hidden="1" customHeight="1">
      <c r="A547" s="22" t="s">
        <v>433</v>
      </c>
      <c r="D547" s="55" t="s">
        <v>1604</v>
      </c>
      <c r="E547" s="101" t="s">
        <v>1557</v>
      </c>
      <c r="F547" s="47">
        <f t="shared" si="33"/>
        <v>11</v>
      </c>
      <c r="G547" s="101" t="s">
        <v>1605</v>
      </c>
      <c r="H547" s="47">
        <f t="shared" si="34"/>
        <v>36</v>
      </c>
      <c r="I547" s="102" t="s">
        <v>703</v>
      </c>
      <c r="J547" s="55"/>
      <c r="K547" s="47" t="str">
        <f t="shared" si="35"/>
        <v>E18.024.S0151</v>
      </c>
      <c r="L547" s="55"/>
      <c r="M547" s="104">
        <v>43282</v>
      </c>
    </row>
    <row r="548" spans="1:13" s="46" customFormat="1" ht="25.5" hidden="1">
      <c r="A548" s="22" t="s">
        <v>433</v>
      </c>
      <c r="D548" s="55" t="s">
        <v>1606</v>
      </c>
      <c r="E548" s="101" t="s">
        <v>1607</v>
      </c>
      <c r="F548" s="47">
        <f t="shared" si="33"/>
        <v>11</v>
      </c>
      <c r="G548" s="101" t="s">
        <v>1608</v>
      </c>
      <c r="H548" s="47">
        <f t="shared" si="34"/>
        <v>48</v>
      </c>
      <c r="I548" s="102" t="s">
        <v>614</v>
      </c>
      <c r="J548" s="55"/>
      <c r="K548" s="47" t="str">
        <f t="shared" si="35"/>
        <v>E18.024.S0152</v>
      </c>
      <c r="L548" s="55"/>
      <c r="M548" s="104">
        <v>43282</v>
      </c>
    </row>
    <row r="549" spans="1:13" s="46" customFormat="1" ht="27.75" hidden="1" customHeight="1">
      <c r="A549" s="22" t="s">
        <v>433</v>
      </c>
      <c r="D549" s="55" t="s">
        <v>1609</v>
      </c>
      <c r="E549" s="101" t="s">
        <v>1607</v>
      </c>
      <c r="F549" s="47">
        <f t="shared" si="33"/>
        <v>11</v>
      </c>
      <c r="G549" s="101" t="s">
        <v>1610</v>
      </c>
      <c r="H549" s="47">
        <f t="shared" si="34"/>
        <v>49</v>
      </c>
      <c r="I549" s="102" t="s">
        <v>614</v>
      </c>
      <c r="J549" s="55"/>
      <c r="K549" s="47" t="str">
        <f t="shared" si="35"/>
        <v>E18.024.S0153</v>
      </c>
      <c r="L549" s="55"/>
      <c r="M549" s="104">
        <v>43282</v>
      </c>
    </row>
    <row r="550" spans="1:13" s="46" customFormat="1" ht="25.5" hidden="1">
      <c r="A550" s="22" t="s">
        <v>433</v>
      </c>
      <c r="D550" s="55" t="s">
        <v>1611</v>
      </c>
      <c r="E550" s="101" t="s">
        <v>1612</v>
      </c>
      <c r="F550" s="47">
        <f t="shared" si="33"/>
        <v>9</v>
      </c>
      <c r="G550" s="101" t="s">
        <v>1613</v>
      </c>
      <c r="H550" s="47">
        <f t="shared" si="34"/>
        <v>49</v>
      </c>
      <c r="I550" s="102" t="s">
        <v>614</v>
      </c>
      <c r="J550" s="55"/>
      <c r="K550" s="47" t="str">
        <f t="shared" si="35"/>
        <v>E18.024.S0154</v>
      </c>
      <c r="L550" s="55"/>
      <c r="M550" s="104">
        <v>43282</v>
      </c>
    </row>
    <row r="551" spans="1:13" s="46" customFormat="1" ht="25.5" hidden="1">
      <c r="A551" s="22" t="s">
        <v>433</v>
      </c>
      <c r="D551" s="55" t="s">
        <v>1614</v>
      </c>
      <c r="E551" s="101" t="s">
        <v>1557</v>
      </c>
      <c r="F551" s="47">
        <f t="shared" si="33"/>
        <v>11</v>
      </c>
      <c r="G551" s="101" t="s">
        <v>1615</v>
      </c>
      <c r="H551" s="47">
        <f t="shared" si="34"/>
        <v>46</v>
      </c>
      <c r="I551" s="102" t="s">
        <v>668</v>
      </c>
      <c r="J551" s="55"/>
      <c r="K551" s="47" t="str">
        <f t="shared" si="35"/>
        <v>E18.024.S0155</v>
      </c>
      <c r="L551" s="55"/>
      <c r="M551" s="104">
        <v>43405</v>
      </c>
    </row>
    <row r="552" spans="1:13" s="46" customFormat="1" ht="25.5" hidden="1">
      <c r="A552" s="46" t="s">
        <v>433</v>
      </c>
      <c r="D552" s="55" t="s">
        <v>1616</v>
      </c>
      <c r="E552" s="101" t="s">
        <v>1617</v>
      </c>
      <c r="F552" s="47">
        <f t="shared" si="33"/>
        <v>17</v>
      </c>
      <c r="G552" s="101" t="s">
        <v>1618</v>
      </c>
      <c r="H552" s="47">
        <f t="shared" si="34"/>
        <v>48</v>
      </c>
      <c r="I552" s="102" t="s">
        <v>629</v>
      </c>
      <c r="J552" s="55"/>
      <c r="K552" s="47" t="str">
        <f t="shared" si="35"/>
        <v>E18.024.S0156</v>
      </c>
      <c r="L552" s="55"/>
      <c r="M552" s="104">
        <v>43405</v>
      </c>
    </row>
    <row r="553" spans="1:13" s="46" customFormat="1" ht="25.5" hidden="1">
      <c r="A553" s="46" t="s">
        <v>433</v>
      </c>
      <c r="D553" s="55" t="s">
        <v>1619</v>
      </c>
      <c r="E553" s="101" t="s">
        <v>1620</v>
      </c>
      <c r="F553" s="47">
        <f t="shared" si="33"/>
        <v>18</v>
      </c>
      <c r="G553" s="101" t="s">
        <v>1621</v>
      </c>
      <c r="H553" s="47">
        <f t="shared" si="34"/>
        <v>52</v>
      </c>
      <c r="I553" s="102" t="s">
        <v>629</v>
      </c>
      <c r="J553" s="55"/>
      <c r="K553" s="47" t="str">
        <f t="shared" si="35"/>
        <v>E18.024.S0157</v>
      </c>
      <c r="L553" s="55"/>
      <c r="M553" s="104">
        <v>43405</v>
      </c>
    </row>
    <row r="554" spans="1:13" s="46" customFormat="1" hidden="1">
      <c r="A554" s="22" t="s">
        <v>433</v>
      </c>
      <c r="D554" s="55"/>
      <c r="E554" s="101"/>
      <c r="F554" s="47"/>
      <c r="G554" s="101"/>
      <c r="H554" s="47"/>
      <c r="I554" s="102"/>
      <c r="J554" s="55"/>
      <c r="K554" s="47"/>
      <c r="L554" s="55"/>
      <c r="M554" s="104"/>
    </row>
    <row r="555" spans="1:13" s="46" customFormat="1" hidden="1">
      <c r="A555" s="22" t="s">
        <v>433</v>
      </c>
      <c r="D555" s="55"/>
      <c r="E555" s="101"/>
      <c r="F555" s="47"/>
      <c r="G555" s="101"/>
      <c r="H555" s="47"/>
      <c r="I555" s="102"/>
      <c r="J555" s="55"/>
      <c r="K555" s="47"/>
      <c r="L555" s="55"/>
      <c r="M555" s="103"/>
    </row>
    <row r="556" spans="1:13" s="46" customFormat="1" hidden="1">
      <c r="A556" s="22" t="s">
        <v>433</v>
      </c>
      <c r="D556" s="55"/>
      <c r="E556" s="101"/>
      <c r="F556" s="47"/>
      <c r="G556" s="101"/>
      <c r="H556" s="47"/>
      <c r="I556" s="102"/>
      <c r="J556" s="55"/>
      <c r="K556" s="47"/>
      <c r="L556" s="55"/>
      <c r="M556" s="103"/>
    </row>
    <row r="557" spans="1:13" s="46" customFormat="1" hidden="1">
      <c r="A557" s="22" t="s">
        <v>433</v>
      </c>
      <c r="D557" s="55"/>
      <c r="E557" s="101"/>
      <c r="F557" s="47"/>
      <c r="G557" s="101"/>
      <c r="H557" s="47"/>
      <c r="I557" s="102"/>
      <c r="J557" s="55"/>
      <c r="K557" s="47"/>
      <c r="L557" s="55"/>
      <c r="M557" s="103"/>
    </row>
    <row r="558" spans="1:13" s="46" customFormat="1" hidden="1">
      <c r="A558" s="22" t="s">
        <v>433</v>
      </c>
      <c r="D558" s="66" t="s">
        <v>43</v>
      </c>
      <c r="E558" s="55" t="s">
        <v>1622</v>
      </c>
      <c r="F558" s="47">
        <f>+LEN(E558)</f>
        <v>20</v>
      </c>
      <c r="G558" s="55" t="s">
        <v>1623</v>
      </c>
      <c r="H558" s="47">
        <f>+LEN(G558)</f>
        <v>31</v>
      </c>
      <c r="I558" s="67" t="s">
        <v>592</v>
      </c>
      <c r="J558" s="55"/>
      <c r="K558" s="47" t="str">
        <f>+CONCATENATE($P$67,$P$68,D558)</f>
        <v>E18.024.T0001</v>
      </c>
      <c r="L558" s="55" t="s">
        <v>593</v>
      </c>
    </row>
    <row r="559" spans="1:13" s="46" customFormat="1" hidden="1">
      <c r="A559" s="22" t="s">
        <v>433</v>
      </c>
      <c r="D559" s="66"/>
      <c r="E559" s="55"/>
      <c r="F559" s="55"/>
      <c r="G559" s="55"/>
      <c r="H559" s="55"/>
      <c r="I559" s="67"/>
      <c r="J559" s="55"/>
      <c r="K559" s="55"/>
      <c r="L559" s="55"/>
    </row>
    <row r="560" spans="1:13" s="46" customFormat="1" hidden="1">
      <c r="A560" s="22" t="s">
        <v>433</v>
      </c>
      <c r="D560" s="105" t="s">
        <v>47</v>
      </c>
      <c r="E560" s="55" t="s">
        <v>1624</v>
      </c>
      <c r="F560" s="47">
        <f>+LEN(E560)</f>
        <v>10</v>
      </c>
      <c r="G560" s="55" t="s">
        <v>1624</v>
      </c>
      <c r="H560" s="47">
        <f>+LEN(G560)</f>
        <v>10</v>
      </c>
      <c r="I560" s="67" t="s">
        <v>1625</v>
      </c>
      <c r="J560" s="55"/>
      <c r="K560" s="47" t="str">
        <f>+CONCATENATE($P$67,$P$68,D560)</f>
        <v>E18.024.U0001</v>
      </c>
      <c r="L560" s="55" t="s">
        <v>593</v>
      </c>
    </row>
    <row r="561" spans="1:12" s="46" customFormat="1" hidden="1">
      <c r="A561" s="22" t="s">
        <v>433</v>
      </c>
      <c r="D561" s="66"/>
      <c r="E561" s="55"/>
      <c r="F561" s="55"/>
      <c r="G561" s="55"/>
      <c r="H561" s="55"/>
      <c r="I561" s="67"/>
      <c r="J561" s="55"/>
      <c r="K561" s="55"/>
      <c r="L561" s="55"/>
    </row>
    <row r="562" spans="1:12" s="46" customFormat="1" hidden="1">
      <c r="A562" s="22" t="s">
        <v>433</v>
      </c>
      <c r="D562" s="66"/>
      <c r="E562" s="55"/>
      <c r="F562" s="55"/>
      <c r="G562" s="55"/>
      <c r="H562" s="55"/>
      <c r="I562" s="67"/>
      <c r="J562" s="55"/>
      <c r="K562" s="55"/>
      <c r="L562" s="55"/>
    </row>
    <row r="563" spans="1:12" s="46" customFormat="1" hidden="1">
      <c r="A563" s="22" t="s">
        <v>433</v>
      </c>
      <c r="D563" s="66"/>
      <c r="E563" s="55"/>
      <c r="F563" s="55"/>
      <c r="G563" s="55"/>
      <c r="H563" s="55"/>
      <c r="I563" s="67"/>
      <c r="J563" s="55"/>
      <c r="K563" s="55"/>
      <c r="L563" s="55"/>
    </row>
    <row r="564" spans="1:12" s="46" customFormat="1" hidden="1">
      <c r="A564" s="22" t="s">
        <v>433</v>
      </c>
      <c r="D564" s="66"/>
      <c r="E564" s="55"/>
      <c r="F564" s="55"/>
      <c r="G564" s="55"/>
      <c r="H564" s="55"/>
      <c r="I564" s="67"/>
      <c r="J564" s="55"/>
      <c r="K564" s="55"/>
      <c r="L564" s="55"/>
    </row>
    <row r="565" spans="1:12" s="46" customFormat="1" hidden="1">
      <c r="A565" s="22" t="s">
        <v>433</v>
      </c>
      <c r="D565" s="66"/>
      <c r="E565" s="55"/>
      <c r="F565" s="55"/>
      <c r="G565" s="55"/>
      <c r="H565" s="55"/>
      <c r="I565" s="67"/>
      <c r="J565" s="55"/>
      <c r="K565" s="55"/>
      <c r="L565" s="55"/>
    </row>
    <row r="566" spans="1:12" s="46" customFormat="1" hidden="1">
      <c r="A566" s="22" t="s">
        <v>433</v>
      </c>
      <c r="D566" s="66"/>
      <c r="E566" s="55"/>
      <c r="F566" s="55"/>
      <c r="G566" s="55"/>
      <c r="H566" s="55"/>
      <c r="I566" s="67"/>
      <c r="J566" s="55"/>
      <c r="K566" s="55"/>
      <c r="L566" s="55"/>
    </row>
    <row r="567" spans="1:12" s="46" customFormat="1" hidden="1">
      <c r="A567" s="22" t="s">
        <v>433</v>
      </c>
      <c r="D567" s="66"/>
      <c r="E567" s="55"/>
      <c r="F567" s="55"/>
      <c r="G567" s="55"/>
      <c r="H567" s="55"/>
      <c r="I567" s="67"/>
      <c r="J567" s="55"/>
      <c r="K567" s="55"/>
      <c r="L567" s="55"/>
    </row>
    <row r="568" spans="1:12" s="46" customFormat="1" hidden="1">
      <c r="A568" s="22" t="s">
        <v>433</v>
      </c>
      <c r="D568" s="66"/>
      <c r="E568" s="55"/>
      <c r="F568" s="55"/>
      <c r="G568" s="55"/>
      <c r="H568" s="55"/>
      <c r="I568" s="67"/>
      <c r="J568" s="55"/>
      <c r="K568" s="55"/>
      <c r="L568" s="55"/>
    </row>
    <row r="569" spans="1:12" s="46" customFormat="1" hidden="1">
      <c r="A569" s="22" t="s">
        <v>433</v>
      </c>
      <c r="D569" s="66"/>
      <c r="E569" s="55"/>
      <c r="F569" s="55"/>
      <c r="G569" s="55"/>
      <c r="H569" s="55"/>
      <c r="I569" s="67"/>
      <c r="J569" s="55"/>
      <c r="K569" s="55"/>
      <c r="L569" s="55"/>
    </row>
    <row r="570" spans="1:12" s="46" customFormat="1" hidden="1">
      <c r="A570" s="22" t="s">
        <v>433</v>
      </c>
      <c r="D570" s="66"/>
      <c r="E570" s="55"/>
      <c r="F570" s="55"/>
      <c r="G570" s="55"/>
      <c r="H570" s="55"/>
      <c r="I570" s="67"/>
      <c r="J570" s="55"/>
      <c r="K570" s="55"/>
      <c r="L570" s="55"/>
    </row>
    <row r="571" spans="1:12" s="46" customFormat="1" hidden="1">
      <c r="A571" s="22" t="s">
        <v>433</v>
      </c>
      <c r="D571" s="66"/>
      <c r="E571" s="55"/>
      <c r="F571" s="55"/>
      <c r="G571" s="55"/>
      <c r="H571" s="55"/>
      <c r="I571" s="67"/>
      <c r="J571" s="55"/>
      <c r="K571" s="55"/>
      <c r="L571" s="55"/>
    </row>
    <row r="572" spans="1:12" s="46" customFormat="1" hidden="1">
      <c r="A572" s="22" t="s">
        <v>433</v>
      </c>
      <c r="D572" s="66"/>
      <c r="E572" s="55"/>
      <c r="F572" s="55"/>
      <c r="G572" s="55"/>
      <c r="H572" s="55"/>
      <c r="I572" s="67"/>
      <c r="J572" s="55"/>
      <c r="K572" s="55"/>
      <c r="L572" s="55"/>
    </row>
    <row r="573" spans="1:12" s="46" customFormat="1" hidden="1">
      <c r="A573" s="22" t="s">
        <v>433</v>
      </c>
      <c r="D573" s="66"/>
      <c r="E573" s="55"/>
      <c r="F573" s="55"/>
      <c r="G573" s="55"/>
      <c r="H573" s="55"/>
      <c r="I573" s="67"/>
      <c r="J573" s="55"/>
      <c r="K573" s="55"/>
      <c r="L573" s="55"/>
    </row>
    <row r="574" spans="1:12" s="46" customFormat="1" hidden="1">
      <c r="A574" s="22" t="s">
        <v>433</v>
      </c>
      <c r="D574" s="66"/>
      <c r="E574" s="55"/>
      <c r="F574" s="55"/>
      <c r="G574" s="55"/>
      <c r="H574" s="55"/>
      <c r="I574" s="67"/>
      <c r="J574" s="55"/>
      <c r="K574" s="55"/>
      <c r="L574" s="55"/>
    </row>
    <row r="575" spans="1:12" s="46" customFormat="1" hidden="1">
      <c r="A575" s="22" t="s">
        <v>433</v>
      </c>
      <c r="D575" s="66"/>
      <c r="E575" s="55"/>
      <c r="F575" s="55"/>
      <c r="G575" s="55"/>
      <c r="H575" s="55"/>
      <c r="I575" s="67"/>
      <c r="J575" s="55"/>
      <c r="K575" s="55"/>
      <c r="L575" s="55"/>
    </row>
    <row r="576" spans="1:12" s="46" customFormat="1" hidden="1">
      <c r="A576" s="22" t="s">
        <v>433</v>
      </c>
      <c r="D576" s="66"/>
      <c r="E576" s="55"/>
      <c r="F576" s="55"/>
      <c r="G576" s="55"/>
      <c r="H576" s="55"/>
      <c r="I576" s="67"/>
      <c r="J576" s="55"/>
      <c r="K576" s="55"/>
      <c r="L576" s="55"/>
    </row>
    <row r="577" spans="1:13" s="46" customFormat="1" hidden="1">
      <c r="A577" s="22" t="s">
        <v>433</v>
      </c>
      <c r="D577" s="66"/>
      <c r="E577" s="55"/>
      <c r="F577" s="55"/>
      <c r="G577" s="55"/>
      <c r="H577" s="55"/>
      <c r="I577" s="67"/>
      <c r="J577" s="55"/>
      <c r="K577" s="55"/>
      <c r="L577" s="55"/>
    </row>
    <row r="578" spans="1:13" s="46" customFormat="1" hidden="1">
      <c r="A578" s="22" t="s">
        <v>433</v>
      </c>
      <c r="D578" s="66"/>
      <c r="E578" s="55"/>
      <c r="F578" s="55"/>
      <c r="G578" s="55"/>
      <c r="H578" s="55"/>
      <c r="I578" s="67"/>
      <c r="J578" s="55"/>
      <c r="K578" s="55"/>
      <c r="L578" s="55"/>
    </row>
    <row r="579" spans="1:13" s="46" customFormat="1" hidden="1">
      <c r="A579" s="22" t="s">
        <v>433</v>
      </c>
      <c r="D579" s="66"/>
      <c r="E579" s="55"/>
      <c r="F579" s="55"/>
      <c r="G579" s="55"/>
      <c r="H579" s="55"/>
      <c r="I579" s="67"/>
      <c r="J579" s="55"/>
      <c r="K579" s="55"/>
      <c r="L579" s="55"/>
    </row>
    <row r="580" spans="1:13" s="46" customFormat="1" hidden="1">
      <c r="A580" s="22" t="s">
        <v>433</v>
      </c>
      <c r="D580" s="66"/>
      <c r="E580" s="55"/>
      <c r="F580" s="55"/>
      <c r="G580" s="55"/>
      <c r="H580" s="55"/>
      <c r="I580" s="67"/>
      <c r="J580" s="55"/>
      <c r="K580" s="55"/>
      <c r="L580" s="55"/>
    </row>
    <row r="581" spans="1:13" s="46" customFormat="1" hidden="1">
      <c r="A581" s="22" t="s">
        <v>433</v>
      </c>
      <c r="D581" s="66"/>
      <c r="E581" s="55"/>
      <c r="F581" s="55"/>
      <c r="G581" s="55"/>
      <c r="H581" s="55"/>
      <c r="I581" s="67"/>
      <c r="J581" s="55"/>
      <c r="K581" s="55"/>
      <c r="L581" s="55"/>
    </row>
    <row r="582" spans="1:13" s="46" customFormat="1" hidden="1">
      <c r="A582" s="22" t="s">
        <v>433</v>
      </c>
      <c r="D582" s="66"/>
      <c r="E582" s="55"/>
      <c r="F582" s="55"/>
      <c r="G582" s="55"/>
      <c r="H582" s="55"/>
      <c r="I582" s="67"/>
      <c r="J582" s="55"/>
      <c r="K582" s="55"/>
      <c r="L582" s="55"/>
    </row>
    <row r="583" spans="1:13" s="46" customFormat="1" hidden="1">
      <c r="A583" s="22" t="s">
        <v>433</v>
      </c>
      <c r="D583" s="66"/>
      <c r="E583" s="55"/>
      <c r="F583" s="55"/>
      <c r="G583" s="55"/>
      <c r="H583" s="55"/>
      <c r="I583" s="67"/>
      <c r="J583" s="55"/>
      <c r="K583" s="55"/>
      <c r="L583" s="55"/>
    </row>
    <row r="584" spans="1:13" s="46" customFormat="1" hidden="1">
      <c r="A584" s="22" t="s">
        <v>433</v>
      </c>
      <c r="D584" s="66"/>
      <c r="E584" s="55"/>
      <c r="F584" s="55"/>
      <c r="G584" s="55"/>
      <c r="H584" s="55"/>
      <c r="I584" s="67"/>
      <c r="J584" s="55"/>
      <c r="K584" s="55"/>
      <c r="L584" s="55"/>
    </row>
    <row r="585" spans="1:13" hidden="1">
      <c r="A585" s="22" t="s">
        <v>433</v>
      </c>
      <c r="M585" s="22"/>
    </row>
    <row r="586" spans="1:13" hidden="1">
      <c r="A586" s="22" t="s">
        <v>433</v>
      </c>
      <c r="M586" s="22"/>
    </row>
    <row r="587" spans="1:13" hidden="1">
      <c r="A587" s="22" t="s">
        <v>433</v>
      </c>
      <c r="M587" s="22"/>
    </row>
    <row r="588" spans="1:13" hidden="1">
      <c r="A588" s="22" t="s">
        <v>433</v>
      </c>
      <c r="M588" s="22"/>
    </row>
    <row r="589" spans="1:13" hidden="1">
      <c r="A589" s="22" t="s">
        <v>433</v>
      </c>
      <c r="M589" s="22"/>
    </row>
    <row r="590" spans="1:13" hidden="1">
      <c r="A590" s="22" t="s">
        <v>433</v>
      </c>
      <c r="M590" s="22"/>
    </row>
    <row r="591" spans="1:13" hidden="1">
      <c r="A591" s="22" t="s">
        <v>433</v>
      </c>
      <c r="M591" s="22"/>
    </row>
    <row r="592" spans="1:13" hidden="1">
      <c r="A592" s="22" t="s">
        <v>433</v>
      </c>
      <c r="M592" s="22"/>
    </row>
    <row r="593" spans="1:13" hidden="1">
      <c r="A593" s="22" t="s">
        <v>433</v>
      </c>
      <c r="M593" s="22"/>
    </row>
    <row r="594" spans="1:13" hidden="1">
      <c r="A594" s="22" t="s">
        <v>433</v>
      </c>
      <c r="M594" s="22"/>
    </row>
    <row r="595" spans="1:13" hidden="1">
      <c r="A595" s="22" t="s">
        <v>433</v>
      </c>
      <c r="M595" s="22"/>
    </row>
    <row r="596" spans="1:13" hidden="1">
      <c r="A596" s="22" t="s">
        <v>433</v>
      </c>
      <c r="M596" s="22"/>
    </row>
    <row r="597" spans="1:13" hidden="1">
      <c r="A597" s="22" t="s">
        <v>433</v>
      </c>
      <c r="M597" s="22"/>
    </row>
    <row r="598" spans="1:13" hidden="1">
      <c r="A598" s="22" t="s">
        <v>433</v>
      </c>
      <c r="M598" s="22"/>
    </row>
    <row r="599" spans="1:13" hidden="1">
      <c r="A599" s="22" t="s">
        <v>433</v>
      </c>
      <c r="M599" s="22"/>
    </row>
    <row r="600" spans="1:13" hidden="1">
      <c r="A600" s="22" t="s">
        <v>433</v>
      </c>
      <c r="M600" s="22"/>
    </row>
    <row r="601" spans="1:13" hidden="1">
      <c r="A601" s="22" t="s">
        <v>433</v>
      </c>
      <c r="M601" s="22"/>
    </row>
    <row r="602" spans="1:13" hidden="1">
      <c r="A602" s="46" t="s">
        <v>433</v>
      </c>
      <c r="M602" s="22"/>
    </row>
    <row r="603" spans="1:13" hidden="1">
      <c r="A603" s="46" t="s">
        <v>433</v>
      </c>
      <c r="M603" s="22"/>
    </row>
    <row r="604" spans="1:13" hidden="1">
      <c r="A604" s="46" t="s">
        <v>433</v>
      </c>
      <c r="M604" s="22"/>
    </row>
    <row r="605" spans="1:13" hidden="1">
      <c r="A605" s="46" t="s">
        <v>433</v>
      </c>
      <c r="M605" s="22"/>
    </row>
    <row r="606" spans="1:13" hidden="1">
      <c r="A606" s="46" t="s">
        <v>433</v>
      </c>
      <c r="M606" s="22"/>
    </row>
    <row r="607" spans="1:13" hidden="1">
      <c r="A607" s="46" t="s">
        <v>433</v>
      </c>
      <c r="M607" s="22"/>
    </row>
    <row r="608" spans="1:13" hidden="1">
      <c r="A608" s="46" t="s">
        <v>433</v>
      </c>
      <c r="M608" s="22"/>
    </row>
    <row r="609" spans="1:13" hidden="1">
      <c r="A609" s="46" t="s">
        <v>433</v>
      </c>
      <c r="M609" s="22"/>
    </row>
    <row r="610" spans="1:13" hidden="1">
      <c r="A610" s="46" t="s">
        <v>433</v>
      </c>
      <c r="M610" s="22"/>
    </row>
    <row r="611" spans="1:13" hidden="1">
      <c r="A611" s="46" t="s">
        <v>433</v>
      </c>
      <c r="M611" s="22"/>
    </row>
    <row r="612" spans="1:13" hidden="1">
      <c r="A612" s="46" t="s">
        <v>433</v>
      </c>
      <c r="M612" s="22"/>
    </row>
    <row r="613" spans="1:13" hidden="1">
      <c r="A613" s="46" t="s">
        <v>433</v>
      </c>
      <c r="M613" s="22"/>
    </row>
    <row r="614" spans="1:13" hidden="1">
      <c r="A614" s="46" t="s">
        <v>433</v>
      </c>
      <c r="M614" s="22"/>
    </row>
    <row r="615" spans="1:13" hidden="1">
      <c r="A615" s="46" t="s">
        <v>433</v>
      </c>
      <c r="M615" s="22"/>
    </row>
    <row r="616" spans="1:13" hidden="1">
      <c r="A616" s="46" t="s">
        <v>433</v>
      </c>
      <c r="M616" s="22"/>
    </row>
    <row r="617" spans="1:13" hidden="1">
      <c r="A617" s="46" t="s">
        <v>433</v>
      </c>
      <c r="M617" s="22"/>
    </row>
    <row r="618" spans="1:13" hidden="1">
      <c r="A618" s="46" t="s">
        <v>433</v>
      </c>
      <c r="M618" s="22"/>
    </row>
    <row r="619" spans="1:13" hidden="1">
      <c r="A619" s="46" t="s">
        <v>433</v>
      </c>
      <c r="M619" s="22"/>
    </row>
    <row r="620" spans="1:13" hidden="1">
      <c r="A620" s="46" t="s">
        <v>433</v>
      </c>
      <c r="M620" s="22"/>
    </row>
    <row r="621" spans="1:13" hidden="1">
      <c r="A621" s="46" t="s">
        <v>433</v>
      </c>
      <c r="M621" s="22"/>
    </row>
    <row r="622" spans="1:13" hidden="1">
      <c r="A622" s="46" t="s">
        <v>433</v>
      </c>
      <c r="M622" s="22"/>
    </row>
    <row r="623" spans="1:13" hidden="1">
      <c r="A623" s="46" t="s">
        <v>433</v>
      </c>
      <c r="M623" s="22"/>
    </row>
    <row r="624" spans="1:13" hidden="1">
      <c r="A624" s="46" t="s">
        <v>433</v>
      </c>
      <c r="M624" s="22"/>
    </row>
    <row r="625" spans="1:13" hidden="1">
      <c r="A625" s="46" t="s">
        <v>433</v>
      </c>
      <c r="M625" s="22"/>
    </row>
    <row r="626" spans="1:13" hidden="1">
      <c r="A626" s="46" t="s">
        <v>433</v>
      </c>
      <c r="M626" s="22"/>
    </row>
    <row r="627" spans="1:13" hidden="1">
      <c r="A627" s="46" t="s">
        <v>433</v>
      </c>
      <c r="M627" s="22"/>
    </row>
    <row r="628" spans="1:13" hidden="1">
      <c r="A628" s="46" t="s">
        <v>433</v>
      </c>
      <c r="M628" s="22"/>
    </row>
    <row r="629" spans="1:13" hidden="1">
      <c r="A629" s="46" t="s">
        <v>433</v>
      </c>
      <c r="M629" s="22"/>
    </row>
    <row r="630" spans="1:13" hidden="1">
      <c r="A630" s="46" t="s">
        <v>433</v>
      </c>
      <c r="M630" s="22"/>
    </row>
    <row r="631" spans="1:13" hidden="1">
      <c r="A631" s="46" t="s">
        <v>433</v>
      </c>
      <c r="M631" s="22"/>
    </row>
    <row r="632" spans="1:13" hidden="1">
      <c r="A632" s="46" t="s">
        <v>433</v>
      </c>
      <c r="M632" s="22"/>
    </row>
    <row r="633" spans="1:13" hidden="1">
      <c r="A633" s="46" t="s">
        <v>433</v>
      </c>
      <c r="M633" s="22"/>
    </row>
    <row r="634" spans="1:13" hidden="1">
      <c r="A634" s="46" t="s">
        <v>433</v>
      </c>
      <c r="M634" s="22"/>
    </row>
    <row r="635" spans="1:13" hidden="1">
      <c r="A635" s="46" t="s">
        <v>433</v>
      </c>
      <c r="M635" s="22"/>
    </row>
    <row r="636" spans="1:13" hidden="1">
      <c r="A636" s="46" t="s">
        <v>433</v>
      </c>
      <c r="M636" s="22"/>
    </row>
    <row r="637" spans="1:13" hidden="1">
      <c r="A637" s="46" t="s">
        <v>433</v>
      </c>
      <c r="M637" s="22"/>
    </row>
    <row r="638" spans="1:13" hidden="1">
      <c r="A638" s="46" t="s">
        <v>433</v>
      </c>
      <c r="M638" s="22"/>
    </row>
    <row r="639" spans="1:13" hidden="1">
      <c r="A639" s="46" t="s">
        <v>433</v>
      </c>
      <c r="M639" s="22"/>
    </row>
    <row r="640" spans="1:13" hidden="1">
      <c r="A640" s="46" t="s">
        <v>433</v>
      </c>
      <c r="M640" s="22"/>
    </row>
    <row r="641" spans="1:13" hidden="1">
      <c r="A641" s="46" t="s">
        <v>433</v>
      </c>
      <c r="M641" s="22"/>
    </row>
    <row r="642" spans="1:13" hidden="1">
      <c r="A642" s="46" t="s">
        <v>433</v>
      </c>
      <c r="M642" s="22"/>
    </row>
    <row r="643" spans="1:13" hidden="1">
      <c r="A643" s="46" t="s">
        <v>433</v>
      </c>
      <c r="M643" s="22"/>
    </row>
    <row r="644" spans="1:13" hidden="1">
      <c r="A644" s="46" t="s">
        <v>433</v>
      </c>
      <c r="M644" s="22"/>
    </row>
    <row r="645" spans="1:13" hidden="1">
      <c r="A645" s="46" t="s">
        <v>433</v>
      </c>
      <c r="M645" s="22"/>
    </row>
    <row r="646" spans="1:13" hidden="1">
      <c r="A646" s="46" t="s">
        <v>433</v>
      </c>
      <c r="M646" s="22"/>
    </row>
    <row r="647" spans="1:13" hidden="1">
      <c r="A647" s="46" t="s">
        <v>433</v>
      </c>
      <c r="M647" s="22"/>
    </row>
    <row r="648" spans="1:13" hidden="1">
      <c r="A648" s="46" t="s">
        <v>433</v>
      </c>
      <c r="M648" s="22"/>
    </row>
    <row r="649" spans="1:13" hidden="1">
      <c r="A649" s="46" t="s">
        <v>433</v>
      </c>
      <c r="M649" s="22"/>
    </row>
    <row r="650" spans="1:13" hidden="1">
      <c r="A650" s="46" t="s">
        <v>433</v>
      </c>
      <c r="M650" s="22"/>
    </row>
    <row r="651" spans="1:13" hidden="1">
      <c r="A651" s="46" t="s">
        <v>433</v>
      </c>
      <c r="M651" s="22"/>
    </row>
    <row r="652" spans="1:13" hidden="1">
      <c r="A652" s="46" t="s">
        <v>433</v>
      </c>
      <c r="M652" s="22"/>
    </row>
    <row r="653" spans="1:13" hidden="1">
      <c r="A653" s="46" t="s">
        <v>433</v>
      </c>
      <c r="M653" s="22"/>
    </row>
    <row r="654" spans="1:13" hidden="1">
      <c r="A654" s="46" t="s">
        <v>433</v>
      </c>
      <c r="M654" s="22"/>
    </row>
    <row r="655" spans="1:13" hidden="1">
      <c r="A655" s="46" t="s">
        <v>433</v>
      </c>
      <c r="M655" s="22"/>
    </row>
    <row r="656" spans="1:13" hidden="1">
      <c r="A656" s="46" t="s">
        <v>433</v>
      </c>
      <c r="M656" s="22"/>
    </row>
    <row r="657" spans="1:13" hidden="1">
      <c r="A657" s="46" t="s">
        <v>433</v>
      </c>
      <c r="M657" s="22"/>
    </row>
    <row r="658" spans="1:13" hidden="1">
      <c r="A658" s="46" t="s">
        <v>433</v>
      </c>
      <c r="M658" s="22"/>
    </row>
    <row r="659" spans="1:13" hidden="1">
      <c r="A659" s="46" t="s">
        <v>433</v>
      </c>
      <c r="M659" s="22"/>
    </row>
    <row r="660" spans="1:13" hidden="1">
      <c r="A660" s="46" t="s">
        <v>433</v>
      </c>
      <c r="M660" s="22"/>
    </row>
    <row r="661" spans="1:13" hidden="1">
      <c r="A661" s="46" t="s">
        <v>433</v>
      </c>
      <c r="M661" s="22"/>
    </row>
    <row r="662" spans="1:13" hidden="1">
      <c r="A662" s="46" t="s">
        <v>433</v>
      </c>
      <c r="M662" s="22"/>
    </row>
    <row r="663" spans="1:13" hidden="1">
      <c r="A663" s="46" t="s">
        <v>433</v>
      </c>
      <c r="M663" s="22"/>
    </row>
    <row r="664" spans="1:13" hidden="1">
      <c r="A664" s="46" t="s">
        <v>433</v>
      </c>
      <c r="M664" s="22"/>
    </row>
    <row r="665" spans="1:13" hidden="1">
      <c r="A665" s="46" t="s">
        <v>433</v>
      </c>
      <c r="M665" s="22"/>
    </row>
    <row r="666" spans="1:13" hidden="1">
      <c r="A666" s="46" t="s">
        <v>433</v>
      </c>
      <c r="M666" s="22"/>
    </row>
    <row r="667" spans="1:13" hidden="1">
      <c r="A667" s="46" t="s">
        <v>433</v>
      </c>
      <c r="M667" s="22"/>
    </row>
    <row r="668" spans="1:13" hidden="1">
      <c r="A668" s="46" t="s">
        <v>433</v>
      </c>
      <c r="M668" s="22"/>
    </row>
    <row r="669" spans="1:13" hidden="1">
      <c r="A669" s="46" t="s">
        <v>433</v>
      </c>
      <c r="M669" s="22"/>
    </row>
    <row r="670" spans="1:13" hidden="1">
      <c r="A670" s="46" t="s">
        <v>433</v>
      </c>
      <c r="M670" s="22"/>
    </row>
    <row r="671" spans="1:13" hidden="1">
      <c r="A671" s="46" t="s">
        <v>433</v>
      </c>
      <c r="M671" s="22"/>
    </row>
    <row r="672" spans="1:13" hidden="1">
      <c r="A672" s="46" t="s">
        <v>433</v>
      </c>
      <c r="M672" s="22"/>
    </row>
    <row r="673" spans="1:13" hidden="1">
      <c r="A673" s="46" t="s">
        <v>433</v>
      </c>
      <c r="M673" s="22"/>
    </row>
    <row r="674" spans="1:13" hidden="1">
      <c r="A674" s="46" t="s">
        <v>433</v>
      </c>
      <c r="M674" s="22"/>
    </row>
    <row r="675" spans="1:13" hidden="1">
      <c r="A675" s="46" t="s">
        <v>433</v>
      </c>
      <c r="M675" s="22"/>
    </row>
    <row r="676" spans="1:13" hidden="1">
      <c r="A676" s="46" t="s">
        <v>433</v>
      </c>
      <c r="M676" s="22"/>
    </row>
    <row r="677" spans="1:13" hidden="1">
      <c r="A677" s="46" t="s">
        <v>433</v>
      </c>
      <c r="M677" s="22"/>
    </row>
    <row r="678" spans="1:13" hidden="1">
      <c r="A678" s="46" t="s">
        <v>433</v>
      </c>
      <c r="M678" s="22"/>
    </row>
    <row r="679" spans="1:13" hidden="1">
      <c r="A679" s="46" t="s">
        <v>433</v>
      </c>
      <c r="M679" s="22"/>
    </row>
    <row r="680" spans="1:13" hidden="1">
      <c r="A680" s="46" t="s">
        <v>433</v>
      </c>
      <c r="M680" s="22"/>
    </row>
    <row r="681" spans="1:13" hidden="1">
      <c r="A681" s="46" t="s">
        <v>433</v>
      </c>
      <c r="M681" s="22"/>
    </row>
    <row r="682" spans="1:13" hidden="1">
      <c r="A682" s="46" t="s">
        <v>433</v>
      </c>
      <c r="M682" s="22"/>
    </row>
    <row r="683" spans="1:13" hidden="1">
      <c r="A683" s="46" t="s">
        <v>433</v>
      </c>
      <c r="M683" s="22"/>
    </row>
    <row r="684" spans="1:13" hidden="1">
      <c r="A684" s="46" t="s">
        <v>433</v>
      </c>
      <c r="M684" s="22"/>
    </row>
    <row r="685" spans="1:13" hidden="1">
      <c r="A685" s="46" t="s">
        <v>433</v>
      </c>
      <c r="M685" s="22"/>
    </row>
    <row r="686" spans="1:13" hidden="1">
      <c r="A686" s="46" t="s">
        <v>433</v>
      </c>
      <c r="M686" s="22"/>
    </row>
    <row r="687" spans="1:13" hidden="1">
      <c r="A687" s="46" t="s">
        <v>433</v>
      </c>
      <c r="M687" s="22"/>
    </row>
    <row r="688" spans="1:13" hidden="1">
      <c r="A688" s="46" t="s">
        <v>433</v>
      </c>
      <c r="M688" s="22"/>
    </row>
    <row r="689" spans="1:13" hidden="1">
      <c r="A689" s="46" t="s">
        <v>433</v>
      </c>
      <c r="M689" s="22"/>
    </row>
    <row r="690" spans="1:13" hidden="1">
      <c r="A690" s="46" t="s">
        <v>433</v>
      </c>
      <c r="M690" s="22"/>
    </row>
    <row r="691" spans="1:13" hidden="1">
      <c r="A691" s="46" t="s">
        <v>433</v>
      </c>
      <c r="M691" s="22"/>
    </row>
    <row r="692" spans="1:13" hidden="1">
      <c r="A692" s="46" t="s">
        <v>433</v>
      </c>
      <c r="M692" s="22"/>
    </row>
    <row r="693" spans="1:13" hidden="1">
      <c r="A693" s="46" t="s">
        <v>433</v>
      </c>
      <c r="M693" s="22"/>
    </row>
    <row r="694" spans="1:13" hidden="1">
      <c r="A694" s="46" t="s">
        <v>433</v>
      </c>
      <c r="M694" s="22"/>
    </row>
    <row r="695" spans="1:13" hidden="1">
      <c r="A695" s="46" t="s">
        <v>433</v>
      </c>
      <c r="M695" s="22"/>
    </row>
    <row r="696" spans="1:13" hidden="1">
      <c r="A696" s="46" t="s">
        <v>433</v>
      </c>
      <c r="M696" s="22"/>
    </row>
    <row r="697" spans="1:13" hidden="1">
      <c r="A697" s="46" t="s">
        <v>433</v>
      </c>
      <c r="M697" s="22"/>
    </row>
    <row r="698" spans="1:13" hidden="1">
      <c r="A698" s="46" t="s">
        <v>433</v>
      </c>
      <c r="M698" s="22"/>
    </row>
    <row r="699" spans="1:13" hidden="1">
      <c r="A699" s="46" t="s">
        <v>433</v>
      </c>
      <c r="M699" s="22"/>
    </row>
    <row r="700" spans="1:13" hidden="1">
      <c r="A700" s="46" t="s">
        <v>433</v>
      </c>
      <c r="M700" s="22"/>
    </row>
    <row r="701" spans="1:13" hidden="1">
      <c r="A701" s="46" t="s">
        <v>433</v>
      </c>
      <c r="M701" s="22"/>
    </row>
    <row r="702" spans="1:13" hidden="1">
      <c r="A702" s="46" t="s">
        <v>433</v>
      </c>
      <c r="M702" s="22"/>
    </row>
    <row r="703" spans="1:13" hidden="1">
      <c r="A703" s="46" t="s">
        <v>433</v>
      </c>
      <c r="M703" s="22"/>
    </row>
    <row r="704" spans="1:13" hidden="1">
      <c r="A704" s="46" t="s">
        <v>433</v>
      </c>
      <c r="M704" s="22"/>
    </row>
    <row r="705" spans="1:13" hidden="1">
      <c r="A705" s="46" t="s">
        <v>433</v>
      </c>
      <c r="M705" s="22"/>
    </row>
    <row r="706" spans="1:13" hidden="1">
      <c r="A706" s="46" t="s">
        <v>433</v>
      </c>
      <c r="M706" s="22"/>
    </row>
    <row r="707" spans="1:13" hidden="1">
      <c r="A707" s="46" t="s">
        <v>433</v>
      </c>
      <c r="M707" s="22"/>
    </row>
    <row r="708" spans="1:13" hidden="1">
      <c r="A708" s="46" t="s">
        <v>433</v>
      </c>
      <c r="M708" s="22"/>
    </row>
    <row r="709" spans="1:13" hidden="1">
      <c r="A709" s="46" t="s">
        <v>433</v>
      </c>
      <c r="M709" s="22"/>
    </row>
    <row r="710" spans="1:13" hidden="1">
      <c r="A710" s="46" t="s">
        <v>433</v>
      </c>
      <c r="M710" s="22"/>
    </row>
    <row r="711" spans="1:13" hidden="1">
      <c r="A711" s="46" t="s">
        <v>433</v>
      </c>
      <c r="M711" s="22"/>
    </row>
    <row r="712" spans="1:13" hidden="1">
      <c r="A712" s="46" t="s">
        <v>433</v>
      </c>
      <c r="M712" s="22"/>
    </row>
    <row r="713" spans="1:13" hidden="1">
      <c r="A713" s="46" t="s">
        <v>433</v>
      </c>
      <c r="M713" s="22"/>
    </row>
    <row r="714" spans="1:13" hidden="1">
      <c r="A714" s="46" t="s">
        <v>433</v>
      </c>
      <c r="M714" s="22"/>
    </row>
    <row r="715" spans="1:13" hidden="1">
      <c r="A715" s="46" t="s">
        <v>433</v>
      </c>
      <c r="M715" s="22"/>
    </row>
    <row r="716" spans="1:13" hidden="1">
      <c r="A716" s="46" t="s">
        <v>433</v>
      </c>
      <c r="M716" s="22"/>
    </row>
    <row r="717" spans="1:13" hidden="1">
      <c r="A717" s="46" t="s">
        <v>433</v>
      </c>
      <c r="M717" s="22"/>
    </row>
    <row r="718" spans="1:13" hidden="1">
      <c r="A718" s="46" t="s">
        <v>433</v>
      </c>
      <c r="M718" s="22"/>
    </row>
    <row r="719" spans="1:13" hidden="1">
      <c r="A719" s="46" t="s">
        <v>433</v>
      </c>
      <c r="M719" s="22"/>
    </row>
    <row r="720" spans="1:13" hidden="1">
      <c r="A720" s="46" t="s">
        <v>433</v>
      </c>
      <c r="M720" s="22"/>
    </row>
    <row r="721" spans="1:13" hidden="1">
      <c r="A721" s="46" t="s">
        <v>433</v>
      </c>
      <c r="M721" s="22"/>
    </row>
    <row r="722" spans="1:13" hidden="1">
      <c r="A722" s="46" t="s">
        <v>433</v>
      </c>
      <c r="M722" s="22"/>
    </row>
    <row r="723" spans="1:13" hidden="1">
      <c r="A723" s="46" t="s">
        <v>433</v>
      </c>
      <c r="M723" s="22"/>
    </row>
    <row r="724" spans="1:13" hidden="1">
      <c r="A724" s="46" t="s">
        <v>433</v>
      </c>
      <c r="M724" s="22"/>
    </row>
    <row r="725" spans="1:13" hidden="1">
      <c r="A725" s="46" t="s">
        <v>433</v>
      </c>
      <c r="M725" s="22"/>
    </row>
    <row r="726" spans="1:13" hidden="1">
      <c r="A726" s="46" t="s">
        <v>433</v>
      </c>
      <c r="M726" s="22"/>
    </row>
    <row r="727" spans="1:13" hidden="1">
      <c r="A727" s="46" t="s">
        <v>433</v>
      </c>
      <c r="M727" s="22"/>
    </row>
    <row r="728" spans="1:13" hidden="1">
      <c r="A728" s="46" t="s">
        <v>433</v>
      </c>
      <c r="M728" s="22"/>
    </row>
    <row r="729" spans="1:13" hidden="1">
      <c r="A729" s="46" t="s">
        <v>433</v>
      </c>
      <c r="M729" s="22"/>
    </row>
    <row r="730" spans="1:13" hidden="1">
      <c r="A730" s="46" t="s">
        <v>433</v>
      </c>
      <c r="M730" s="22"/>
    </row>
    <row r="731" spans="1:13" hidden="1">
      <c r="A731" s="46" t="s">
        <v>433</v>
      </c>
      <c r="M731" s="22"/>
    </row>
    <row r="732" spans="1:13" hidden="1">
      <c r="A732" s="46" t="s">
        <v>433</v>
      </c>
      <c r="M732" s="22"/>
    </row>
    <row r="733" spans="1:13" hidden="1">
      <c r="A733" s="46" t="s">
        <v>433</v>
      </c>
      <c r="M733" s="22"/>
    </row>
    <row r="734" spans="1:13" hidden="1">
      <c r="A734" s="46" t="s">
        <v>433</v>
      </c>
      <c r="M734" s="22"/>
    </row>
    <row r="735" spans="1:13" hidden="1">
      <c r="A735" s="46" t="s">
        <v>433</v>
      </c>
      <c r="M735" s="22"/>
    </row>
    <row r="736" spans="1:13" hidden="1">
      <c r="A736" s="46" t="s">
        <v>433</v>
      </c>
      <c r="M736" s="22"/>
    </row>
    <row r="737" spans="1:13" hidden="1">
      <c r="A737" s="46" t="s">
        <v>433</v>
      </c>
      <c r="M737" s="22"/>
    </row>
    <row r="738" spans="1:13" hidden="1">
      <c r="A738" s="46" t="s">
        <v>433</v>
      </c>
      <c r="M738" s="22"/>
    </row>
    <row r="739" spans="1:13" hidden="1">
      <c r="A739" s="46" t="s">
        <v>433</v>
      </c>
      <c r="M739" s="22"/>
    </row>
    <row r="740" spans="1:13" hidden="1">
      <c r="A740" s="46" t="s">
        <v>433</v>
      </c>
      <c r="M740" s="22"/>
    </row>
    <row r="741" spans="1:13" hidden="1">
      <c r="A741" s="46" t="s">
        <v>433</v>
      </c>
      <c r="M741" s="22"/>
    </row>
    <row r="742" spans="1:13" hidden="1">
      <c r="A742" s="46" t="s">
        <v>433</v>
      </c>
      <c r="M742" s="22"/>
    </row>
    <row r="743" spans="1:13" hidden="1">
      <c r="A743" s="46" t="s">
        <v>433</v>
      </c>
      <c r="M743" s="22"/>
    </row>
    <row r="744" spans="1:13" hidden="1">
      <c r="A744" s="46" t="s">
        <v>433</v>
      </c>
      <c r="M744" s="22"/>
    </row>
    <row r="745" spans="1:13" hidden="1">
      <c r="A745" s="46" t="s">
        <v>433</v>
      </c>
      <c r="M745" s="22"/>
    </row>
    <row r="746" spans="1:13" hidden="1">
      <c r="A746" s="46" t="s">
        <v>433</v>
      </c>
      <c r="M746" s="22"/>
    </row>
    <row r="747" spans="1:13" hidden="1">
      <c r="A747" s="46" t="s">
        <v>433</v>
      </c>
      <c r="M747" s="22"/>
    </row>
    <row r="748" spans="1:13" hidden="1">
      <c r="A748" s="46" t="s">
        <v>433</v>
      </c>
      <c r="M748" s="22"/>
    </row>
    <row r="749" spans="1:13" hidden="1">
      <c r="A749" s="46" t="s">
        <v>433</v>
      </c>
      <c r="M749" s="22"/>
    </row>
    <row r="750" spans="1:13" hidden="1">
      <c r="A750" s="46" t="s">
        <v>433</v>
      </c>
      <c r="M750" s="22"/>
    </row>
    <row r="751" spans="1:13" hidden="1">
      <c r="A751" s="46" t="s">
        <v>433</v>
      </c>
      <c r="M751" s="22"/>
    </row>
    <row r="752" spans="1:13" hidden="1">
      <c r="A752" s="46" t="s">
        <v>433</v>
      </c>
      <c r="M752" s="22"/>
    </row>
    <row r="753" spans="1:13" hidden="1">
      <c r="A753" s="46" t="s">
        <v>433</v>
      </c>
      <c r="M753" s="22"/>
    </row>
    <row r="754" spans="1:13" hidden="1">
      <c r="A754" s="46" t="s">
        <v>433</v>
      </c>
      <c r="M754" s="22"/>
    </row>
    <row r="755" spans="1:13" hidden="1">
      <c r="A755" s="46" t="s">
        <v>433</v>
      </c>
      <c r="M755" s="22"/>
    </row>
    <row r="756" spans="1:13" hidden="1">
      <c r="A756" s="46" t="s">
        <v>433</v>
      </c>
      <c r="M756" s="22"/>
    </row>
    <row r="757" spans="1:13" hidden="1">
      <c r="A757" s="46" t="s">
        <v>433</v>
      </c>
      <c r="M757" s="22"/>
    </row>
    <row r="758" spans="1:13" hidden="1">
      <c r="A758" s="46" t="s">
        <v>433</v>
      </c>
      <c r="M758" s="22"/>
    </row>
    <row r="759" spans="1:13" hidden="1">
      <c r="A759" s="46" t="s">
        <v>433</v>
      </c>
      <c r="M759" s="22"/>
    </row>
    <row r="760" spans="1:13" hidden="1">
      <c r="A760" s="46" t="s">
        <v>433</v>
      </c>
      <c r="M760" s="22"/>
    </row>
    <row r="761" spans="1:13" hidden="1">
      <c r="A761" s="46" t="s">
        <v>433</v>
      </c>
      <c r="M761" s="22"/>
    </row>
    <row r="762" spans="1:13" hidden="1">
      <c r="A762" s="46" t="s">
        <v>433</v>
      </c>
      <c r="M762" s="22"/>
    </row>
    <row r="763" spans="1:13" hidden="1">
      <c r="A763" s="46" t="s">
        <v>433</v>
      </c>
      <c r="M763" s="22"/>
    </row>
    <row r="764" spans="1:13" hidden="1">
      <c r="A764" s="46" t="s">
        <v>433</v>
      </c>
      <c r="M764" s="22"/>
    </row>
    <row r="765" spans="1:13" hidden="1">
      <c r="A765" s="46" t="s">
        <v>433</v>
      </c>
      <c r="M765" s="22"/>
    </row>
    <row r="766" spans="1:13" hidden="1">
      <c r="A766" s="46" t="s">
        <v>433</v>
      </c>
      <c r="M766" s="22"/>
    </row>
    <row r="767" spans="1:13" hidden="1">
      <c r="A767" s="46" t="s">
        <v>433</v>
      </c>
      <c r="M767" s="22"/>
    </row>
    <row r="768" spans="1:13" hidden="1">
      <c r="A768" s="46" t="s">
        <v>433</v>
      </c>
      <c r="M768" s="22"/>
    </row>
    <row r="769" spans="1:13" hidden="1">
      <c r="A769" s="46" t="s">
        <v>433</v>
      </c>
      <c r="M769" s="22"/>
    </row>
    <row r="770" spans="1:13" hidden="1">
      <c r="A770" s="46" t="s">
        <v>433</v>
      </c>
      <c r="M770" s="22"/>
    </row>
    <row r="771" spans="1:13" hidden="1">
      <c r="A771" s="46" t="s">
        <v>433</v>
      </c>
      <c r="M771" s="22"/>
    </row>
    <row r="772" spans="1:13" hidden="1">
      <c r="A772" s="46" t="s">
        <v>433</v>
      </c>
      <c r="M772" s="22"/>
    </row>
    <row r="773" spans="1:13" hidden="1">
      <c r="A773" s="46" t="s">
        <v>433</v>
      </c>
      <c r="M773" s="22"/>
    </row>
    <row r="774" spans="1:13" hidden="1">
      <c r="A774" s="46" t="s">
        <v>433</v>
      </c>
      <c r="M774" s="22"/>
    </row>
    <row r="775" spans="1:13" hidden="1">
      <c r="A775" s="46" t="s">
        <v>433</v>
      </c>
      <c r="M775" s="22"/>
    </row>
    <row r="776" spans="1:13" hidden="1">
      <c r="A776" s="46" t="s">
        <v>433</v>
      </c>
      <c r="M776" s="22"/>
    </row>
    <row r="777" spans="1:13" hidden="1">
      <c r="A777" s="46" t="s">
        <v>433</v>
      </c>
      <c r="M777" s="22"/>
    </row>
    <row r="778" spans="1:13" hidden="1">
      <c r="A778" s="46" t="s">
        <v>433</v>
      </c>
      <c r="M778" s="22"/>
    </row>
    <row r="779" spans="1:13" hidden="1">
      <c r="A779" s="46" t="s">
        <v>433</v>
      </c>
      <c r="M779" s="22"/>
    </row>
    <row r="780" spans="1:13" hidden="1">
      <c r="A780" s="46" t="s">
        <v>433</v>
      </c>
      <c r="M780" s="22"/>
    </row>
    <row r="781" spans="1:13" hidden="1">
      <c r="A781" s="46" t="s">
        <v>433</v>
      </c>
      <c r="M781" s="22"/>
    </row>
    <row r="782" spans="1:13" hidden="1">
      <c r="A782" s="46" t="s">
        <v>433</v>
      </c>
      <c r="M782" s="22"/>
    </row>
    <row r="783" spans="1:13" hidden="1">
      <c r="A783" s="46" t="s">
        <v>433</v>
      </c>
      <c r="M783" s="22"/>
    </row>
    <row r="784" spans="1:13" hidden="1">
      <c r="A784" s="46" t="s">
        <v>433</v>
      </c>
      <c r="M784" s="22"/>
    </row>
    <row r="785" spans="1:13" hidden="1">
      <c r="A785" s="46" t="s">
        <v>433</v>
      </c>
      <c r="M785" s="22"/>
    </row>
    <row r="786" spans="1:13" hidden="1">
      <c r="A786" s="46" t="s">
        <v>433</v>
      </c>
      <c r="M786" s="22"/>
    </row>
    <row r="787" spans="1:13" hidden="1">
      <c r="A787" s="46" t="s">
        <v>433</v>
      </c>
      <c r="M787" s="22"/>
    </row>
    <row r="788" spans="1:13" hidden="1">
      <c r="A788" s="46" t="s">
        <v>433</v>
      </c>
      <c r="M788" s="22"/>
    </row>
    <row r="789" spans="1:13" hidden="1">
      <c r="A789" s="46" t="s">
        <v>433</v>
      </c>
      <c r="M789" s="22"/>
    </row>
    <row r="790" spans="1:13" hidden="1">
      <c r="A790" s="46" t="s">
        <v>433</v>
      </c>
      <c r="M790" s="22"/>
    </row>
    <row r="791" spans="1:13" hidden="1">
      <c r="A791" s="46" t="s">
        <v>433</v>
      </c>
      <c r="M791" s="22"/>
    </row>
    <row r="792" spans="1:13" hidden="1">
      <c r="A792" s="46" t="s">
        <v>433</v>
      </c>
      <c r="M792" s="22"/>
    </row>
    <row r="793" spans="1:13" hidden="1">
      <c r="A793" s="46" t="s">
        <v>433</v>
      </c>
      <c r="M793" s="22"/>
    </row>
    <row r="794" spans="1:13" hidden="1">
      <c r="A794" s="46" t="s">
        <v>433</v>
      </c>
      <c r="M794" s="22"/>
    </row>
    <row r="795" spans="1:13" hidden="1">
      <c r="A795" s="46" t="s">
        <v>433</v>
      </c>
      <c r="M795" s="22"/>
    </row>
    <row r="796" spans="1:13" hidden="1">
      <c r="A796" s="46" t="s">
        <v>433</v>
      </c>
      <c r="M796" s="22"/>
    </row>
    <row r="797" spans="1:13" hidden="1">
      <c r="A797" s="46" t="s">
        <v>433</v>
      </c>
      <c r="M797" s="22"/>
    </row>
    <row r="798" spans="1:13" hidden="1">
      <c r="A798" s="46" t="s">
        <v>433</v>
      </c>
      <c r="M798" s="22"/>
    </row>
    <row r="799" spans="1:13" hidden="1">
      <c r="A799" s="46" t="s">
        <v>433</v>
      </c>
      <c r="M799" s="22"/>
    </row>
    <row r="800" spans="1:13" hidden="1">
      <c r="A800" s="46" t="s">
        <v>433</v>
      </c>
      <c r="M800" s="22"/>
    </row>
    <row r="801" spans="1:13" hidden="1">
      <c r="A801" s="46" t="s">
        <v>433</v>
      </c>
      <c r="M801" s="22"/>
    </row>
    <row r="802" spans="1:13" hidden="1">
      <c r="A802" s="46" t="s">
        <v>433</v>
      </c>
      <c r="M802" s="22"/>
    </row>
    <row r="803" spans="1:13" hidden="1">
      <c r="A803" s="46" t="s">
        <v>433</v>
      </c>
      <c r="M803" s="22"/>
    </row>
    <row r="804" spans="1:13" hidden="1">
      <c r="A804" s="46" t="s">
        <v>433</v>
      </c>
      <c r="M804" s="22"/>
    </row>
    <row r="805" spans="1:13" hidden="1">
      <c r="A805" s="46" t="s">
        <v>433</v>
      </c>
      <c r="M805" s="22"/>
    </row>
    <row r="806" spans="1:13" hidden="1">
      <c r="A806" s="46" t="s">
        <v>433</v>
      </c>
      <c r="M806" s="22"/>
    </row>
    <row r="807" spans="1:13" hidden="1">
      <c r="A807" s="46" t="s">
        <v>433</v>
      </c>
      <c r="M807" s="22"/>
    </row>
    <row r="808" spans="1:13" hidden="1">
      <c r="A808" s="46" t="s">
        <v>433</v>
      </c>
      <c r="M808" s="22"/>
    </row>
    <row r="809" spans="1:13" hidden="1">
      <c r="A809" s="46" t="s">
        <v>433</v>
      </c>
      <c r="M809" s="22"/>
    </row>
    <row r="810" spans="1:13" hidden="1">
      <c r="A810" s="46" t="s">
        <v>433</v>
      </c>
      <c r="M810" s="22"/>
    </row>
    <row r="811" spans="1:13" hidden="1">
      <c r="A811" s="46" t="s">
        <v>433</v>
      </c>
      <c r="M811" s="22"/>
    </row>
    <row r="812" spans="1:13" hidden="1">
      <c r="A812" s="46" t="s">
        <v>433</v>
      </c>
      <c r="M812" s="22"/>
    </row>
    <row r="813" spans="1:13" hidden="1">
      <c r="A813" s="46" t="s">
        <v>433</v>
      </c>
      <c r="M813" s="22"/>
    </row>
    <row r="814" spans="1:13" hidden="1">
      <c r="A814" s="46" t="s">
        <v>433</v>
      </c>
      <c r="M814" s="22"/>
    </row>
    <row r="815" spans="1:13" hidden="1">
      <c r="A815" s="46" t="s">
        <v>433</v>
      </c>
      <c r="M815" s="22"/>
    </row>
    <row r="816" spans="1:13" hidden="1">
      <c r="A816" s="46" t="s">
        <v>433</v>
      </c>
      <c r="M816" s="22"/>
    </row>
    <row r="817" spans="1:13" hidden="1">
      <c r="A817" s="46" t="s">
        <v>433</v>
      </c>
      <c r="M817" s="22"/>
    </row>
    <row r="818" spans="1:13" hidden="1">
      <c r="A818" s="46" t="s">
        <v>433</v>
      </c>
      <c r="M818" s="22"/>
    </row>
    <row r="819" spans="1:13" hidden="1">
      <c r="A819" s="46" t="s">
        <v>433</v>
      </c>
      <c r="M819" s="22"/>
    </row>
    <row r="820" spans="1:13" hidden="1">
      <c r="A820" s="46" t="s">
        <v>433</v>
      </c>
      <c r="M820" s="22"/>
    </row>
    <row r="821" spans="1:13" hidden="1">
      <c r="A821" s="46" t="s">
        <v>433</v>
      </c>
      <c r="M821" s="22"/>
    </row>
    <row r="822" spans="1:13" hidden="1">
      <c r="A822" s="46" t="s">
        <v>433</v>
      </c>
      <c r="M822" s="22"/>
    </row>
    <row r="823" spans="1:13" hidden="1">
      <c r="A823" s="46" t="s">
        <v>433</v>
      </c>
      <c r="M823" s="22"/>
    </row>
    <row r="824" spans="1:13" hidden="1">
      <c r="A824" s="46" t="s">
        <v>433</v>
      </c>
      <c r="M824" s="22"/>
    </row>
    <row r="825" spans="1:13" hidden="1">
      <c r="A825" s="46" t="s">
        <v>433</v>
      </c>
      <c r="M825" s="22"/>
    </row>
    <row r="826" spans="1:13" hidden="1">
      <c r="A826" s="46" t="s">
        <v>433</v>
      </c>
      <c r="M826" s="22"/>
    </row>
    <row r="827" spans="1:13" hidden="1">
      <c r="A827" s="46" t="s">
        <v>433</v>
      </c>
      <c r="M827" s="22"/>
    </row>
    <row r="828" spans="1:13" hidden="1">
      <c r="A828" s="46" t="s">
        <v>433</v>
      </c>
      <c r="M828" s="22"/>
    </row>
    <row r="829" spans="1:13" hidden="1">
      <c r="A829" s="46" t="s">
        <v>433</v>
      </c>
      <c r="M829" s="22"/>
    </row>
    <row r="830" spans="1:13" hidden="1">
      <c r="A830" s="46" t="s">
        <v>433</v>
      </c>
      <c r="M830" s="22"/>
    </row>
    <row r="831" spans="1:13" hidden="1">
      <c r="A831" s="46" t="s">
        <v>433</v>
      </c>
      <c r="M831" s="22"/>
    </row>
    <row r="832" spans="1:13" hidden="1">
      <c r="A832" s="46" t="s">
        <v>433</v>
      </c>
      <c r="M832" s="22"/>
    </row>
    <row r="833" spans="1:13" hidden="1">
      <c r="A833" s="46" t="s">
        <v>433</v>
      </c>
      <c r="M833" s="22"/>
    </row>
    <row r="834" spans="1:13" hidden="1">
      <c r="A834" s="46" t="s">
        <v>433</v>
      </c>
      <c r="M834" s="22"/>
    </row>
    <row r="835" spans="1:13" hidden="1">
      <c r="A835" s="46" t="s">
        <v>433</v>
      </c>
      <c r="M835" s="22"/>
    </row>
    <row r="836" spans="1:13" hidden="1">
      <c r="A836" s="46" t="s">
        <v>433</v>
      </c>
      <c r="M836" s="22"/>
    </row>
    <row r="837" spans="1:13" hidden="1">
      <c r="A837" s="46" t="s">
        <v>433</v>
      </c>
      <c r="M837" s="22"/>
    </row>
    <row r="838" spans="1:13" hidden="1">
      <c r="A838" s="46" t="s">
        <v>433</v>
      </c>
      <c r="M838" s="22"/>
    </row>
    <row r="839" spans="1:13" hidden="1">
      <c r="A839" s="46" t="s">
        <v>433</v>
      </c>
      <c r="M839" s="22"/>
    </row>
    <row r="840" spans="1:13" hidden="1">
      <c r="A840" s="46" t="s">
        <v>433</v>
      </c>
      <c r="M840" s="22"/>
    </row>
    <row r="841" spans="1:13" hidden="1">
      <c r="A841" s="46" t="s">
        <v>433</v>
      </c>
      <c r="M841" s="22"/>
    </row>
    <row r="842" spans="1:13" hidden="1">
      <c r="A842" s="46" t="s">
        <v>433</v>
      </c>
      <c r="M842" s="22"/>
    </row>
    <row r="843" spans="1:13" hidden="1">
      <c r="A843" s="46" t="s">
        <v>433</v>
      </c>
      <c r="M843" s="22"/>
    </row>
    <row r="844" spans="1:13" hidden="1">
      <c r="A844" s="46" t="s">
        <v>433</v>
      </c>
      <c r="M844" s="22"/>
    </row>
    <row r="845" spans="1:13" hidden="1">
      <c r="A845" s="46" t="s">
        <v>433</v>
      </c>
      <c r="M845" s="22"/>
    </row>
    <row r="846" spans="1:13" hidden="1">
      <c r="A846" s="46" t="s">
        <v>433</v>
      </c>
      <c r="M846" s="22"/>
    </row>
    <row r="847" spans="1:13" hidden="1">
      <c r="A847" s="46" t="s">
        <v>433</v>
      </c>
      <c r="M847" s="22"/>
    </row>
    <row r="848" spans="1:13" hidden="1">
      <c r="A848" s="46" t="s">
        <v>433</v>
      </c>
      <c r="M848" s="22"/>
    </row>
    <row r="849" spans="1:13" hidden="1">
      <c r="A849" s="46" t="s">
        <v>433</v>
      </c>
      <c r="M849" s="22"/>
    </row>
    <row r="850" spans="1:13" hidden="1">
      <c r="A850" s="46" t="s">
        <v>433</v>
      </c>
      <c r="M850" s="22"/>
    </row>
    <row r="851" spans="1:13" hidden="1">
      <c r="A851" s="46" t="s">
        <v>433</v>
      </c>
      <c r="M851" s="22"/>
    </row>
    <row r="852" spans="1:13" hidden="1">
      <c r="A852" s="46" t="s">
        <v>433</v>
      </c>
      <c r="M852" s="22"/>
    </row>
    <row r="853" spans="1:13" hidden="1">
      <c r="A853" s="46" t="s">
        <v>433</v>
      </c>
      <c r="M853" s="22"/>
    </row>
    <row r="854" spans="1:13" hidden="1">
      <c r="A854" s="46" t="s">
        <v>433</v>
      </c>
      <c r="M854" s="22"/>
    </row>
    <row r="855" spans="1:13" hidden="1">
      <c r="A855" s="46" t="s">
        <v>433</v>
      </c>
      <c r="M855" s="22"/>
    </row>
    <row r="856" spans="1:13" hidden="1">
      <c r="A856" s="46" t="s">
        <v>433</v>
      </c>
      <c r="M856" s="22"/>
    </row>
    <row r="857" spans="1:13" hidden="1">
      <c r="A857" s="46" t="s">
        <v>433</v>
      </c>
      <c r="M857" s="22"/>
    </row>
    <row r="858" spans="1:13" hidden="1">
      <c r="A858" s="46" t="s">
        <v>433</v>
      </c>
      <c r="M858" s="22"/>
    </row>
    <row r="859" spans="1:13" hidden="1">
      <c r="A859" s="46" t="s">
        <v>433</v>
      </c>
      <c r="M859" s="22"/>
    </row>
    <row r="860" spans="1:13" hidden="1">
      <c r="A860" s="46" t="s">
        <v>433</v>
      </c>
      <c r="M860" s="22"/>
    </row>
    <row r="861" spans="1:13" hidden="1">
      <c r="A861" s="46" t="s">
        <v>433</v>
      </c>
      <c r="M861" s="22"/>
    </row>
    <row r="862" spans="1:13" hidden="1">
      <c r="A862" s="46" t="s">
        <v>433</v>
      </c>
      <c r="M862" s="22"/>
    </row>
    <row r="863" spans="1:13" hidden="1">
      <c r="A863" s="46" t="s">
        <v>433</v>
      </c>
      <c r="M863" s="22"/>
    </row>
    <row r="864" spans="1:13" hidden="1">
      <c r="A864" s="46" t="s">
        <v>433</v>
      </c>
      <c r="M864" s="22"/>
    </row>
    <row r="865" spans="1:13" hidden="1">
      <c r="A865" s="46" t="s">
        <v>433</v>
      </c>
      <c r="M865" s="22"/>
    </row>
    <row r="866" spans="1:13" hidden="1">
      <c r="A866" s="46" t="s">
        <v>433</v>
      </c>
      <c r="M866" s="22"/>
    </row>
    <row r="867" spans="1:13" hidden="1">
      <c r="A867" s="46" t="s">
        <v>433</v>
      </c>
      <c r="M867" s="22"/>
    </row>
    <row r="868" spans="1:13" hidden="1">
      <c r="A868" s="46" t="s">
        <v>433</v>
      </c>
      <c r="M868" s="22"/>
    </row>
    <row r="869" spans="1:13" hidden="1">
      <c r="A869" s="46" t="s">
        <v>433</v>
      </c>
      <c r="M869" s="22"/>
    </row>
    <row r="870" spans="1:13" hidden="1">
      <c r="A870" s="46" t="s">
        <v>433</v>
      </c>
      <c r="M870" s="22"/>
    </row>
    <row r="871" spans="1:13" hidden="1">
      <c r="A871" s="46" t="s">
        <v>433</v>
      </c>
      <c r="M871" s="22"/>
    </row>
    <row r="872" spans="1:13" hidden="1">
      <c r="A872" s="46" t="s">
        <v>433</v>
      </c>
      <c r="M872" s="22"/>
    </row>
    <row r="873" spans="1:13" hidden="1">
      <c r="A873" s="46" t="s">
        <v>433</v>
      </c>
      <c r="M873" s="22"/>
    </row>
    <row r="874" spans="1:13" hidden="1">
      <c r="A874" s="46" t="s">
        <v>433</v>
      </c>
      <c r="M874" s="22"/>
    </row>
    <row r="875" spans="1:13" hidden="1">
      <c r="A875" s="46" t="s">
        <v>433</v>
      </c>
      <c r="M875" s="22"/>
    </row>
    <row r="876" spans="1:13" hidden="1">
      <c r="A876" s="46" t="s">
        <v>433</v>
      </c>
      <c r="M876" s="22"/>
    </row>
    <row r="877" spans="1:13" hidden="1">
      <c r="A877" s="46" t="s">
        <v>433</v>
      </c>
      <c r="M877" s="22"/>
    </row>
    <row r="878" spans="1:13" hidden="1">
      <c r="A878" s="46" t="s">
        <v>433</v>
      </c>
      <c r="M878" s="22"/>
    </row>
    <row r="879" spans="1:13" hidden="1">
      <c r="A879" s="46" t="s">
        <v>433</v>
      </c>
      <c r="M879" s="22"/>
    </row>
    <row r="880" spans="1:13" hidden="1">
      <c r="A880" s="46" t="s">
        <v>433</v>
      </c>
      <c r="M880" s="22"/>
    </row>
    <row r="881" spans="1:13" hidden="1">
      <c r="A881" s="46" t="s">
        <v>433</v>
      </c>
      <c r="M881" s="22"/>
    </row>
    <row r="882" spans="1:13" hidden="1">
      <c r="A882" s="46" t="s">
        <v>433</v>
      </c>
      <c r="M882" s="22"/>
    </row>
    <row r="883" spans="1:13" hidden="1">
      <c r="A883" s="46" t="s">
        <v>433</v>
      </c>
      <c r="M883" s="22"/>
    </row>
    <row r="884" spans="1:13" hidden="1">
      <c r="A884" s="46" t="s">
        <v>433</v>
      </c>
      <c r="M884" s="22"/>
    </row>
    <row r="885" spans="1:13" hidden="1">
      <c r="A885" s="46" t="s">
        <v>433</v>
      </c>
      <c r="M885" s="22"/>
    </row>
    <row r="886" spans="1:13" hidden="1">
      <c r="A886" s="46" t="s">
        <v>433</v>
      </c>
      <c r="M886" s="22"/>
    </row>
    <row r="887" spans="1:13" hidden="1">
      <c r="A887" s="46" t="s">
        <v>433</v>
      </c>
      <c r="M887" s="22"/>
    </row>
    <row r="888" spans="1:13" hidden="1">
      <c r="A888" s="46" t="s">
        <v>433</v>
      </c>
      <c r="M888" s="22"/>
    </row>
    <row r="889" spans="1:13" hidden="1">
      <c r="A889" s="46" t="s">
        <v>433</v>
      </c>
      <c r="M889" s="22"/>
    </row>
    <row r="890" spans="1:13" hidden="1">
      <c r="A890" s="46" t="s">
        <v>433</v>
      </c>
      <c r="M890" s="22"/>
    </row>
    <row r="891" spans="1:13" hidden="1">
      <c r="A891" s="46" t="s">
        <v>433</v>
      </c>
      <c r="M891" s="22"/>
    </row>
    <row r="892" spans="1:13" hidden="1">
      <c r="A892" s="46" t="s">
        <v>433</v>
      </c>
      <c r="M892" s="22"/>
    </row>
    <row r="893" spans="1:13" hidden="1">
      <c r="A893" s="46" t="s">
        <v>433</v>
      </c>
      <c r="M893" s="22"/>
    </row>
    <row r="894" spans="1:13" hidden="1">
      <c r="A894" s="46" t="s">
        <v>433</v>
      </c>
      <c r="M894" s="22"/>
    </row>
    <row r="895" spans="1:13" hidden="1">
      <c r="A895" s="46" t="s">
        <v>433</v>
      </c>
      <c r="M895" s="22"/>
    </row>
    <row r="896" spans="1:13" hidden="1">
      <c r="A896" s="46" t="s">
        <v>433</v>
      </c>
      <c r="M896" s="22"/>
    </row>
    <row r="897" spans="1:13" hidden="1">
      <c r="A897" s="46" t="s">
        <v>433</v>
      </c>
      <c r="M897" s="22"/>
    </row>
    <row r="898" spans="1:13" hidden="1">
      <c r="A898" s="46" t="s">
        <v>433</v>
      </c>
      <c r="M898" s="22"/>
    </row>
    <row r="899" spans="1:13" hidden="1">
      <c r="A899" s="46" t="s">
        <v>433</v>
      </c>
      <c r="M899" s="22"/>
    </row>
    <row r="900" spans="1:13" hidden="1">
      <c r="A900" s="46" t="s">
        <v>433</v>
      </c>
      <c r="M900" s="22"/>
    </row>
    <row r="901" spans="1:13" hidden="1">
      <c r="A901" s="46" t="s">
        <v>433</v>
      </c>
      <c r="M901" s="22"/>
    </row>
    <row r="902" spans="1:13" hidden="1">
      <c r="A902" s="46" t="s">
        <v>433</v>
      </c>
      <c r="M902" s="22"/>
    </row>
    <row r="903" spans="1:13" hidden="1">
      <c r="A903" s="46" t="s">
        <v>433</v>
      </c>
      <c r="M903" s="22"/>
    </row>
    <row r="904" spans="1:13" hidden="1">
      <c r="A904" s="46" t="s">
        <v>433</v>
      </c>
      <c r="M904" s="22"/>
    </row>
    <row r="905" spans="1:13" hidden="1">
      <c r="A905" s="46" t="s">
        <v>433</v>
      </c>
      <c r="M905" s="22"/>
    </row>
    <row r="906" spans="1:13" hidden="1">
      <c r="A906" s="46" t="s">
        <v>433</v>
      </c>
      <c r="M906" s="22"/>
    </row>
    <row r="907" spans="1:13" hidden="1">
      <c r="A907" s="46" t="s">
        <v>433</v>
      </c>
      <c r="M907" s="22"/>
    </row>
    <row r="908" spans="1:13" hidden="1">
      <c r="A908" s="46" t="s">
        <v>433</v>
      </c>
      <c r="M908" s="22"/>
    </row>
    <row r="909" spans="1:13" hidden="1">
      <c r="A909" s="46" t="s">
        <v>433</v>
      </c>
      <c r="M909" s="22"/>
    </row>
    <row r="910" spans="1:13" hidden="1">
      <c r="A910" s="46" t="s">
        <v>433</v>
      </c>
      <c r="M910" s="22"/>
    </row>
    <row r="911" spans="1:13" hidden="1">
      <c r="A911" s="46" t="s">
        <v>433</v>
      </c>
      <c r="M911" s="22"/>
    </row>
    <row r="912" spans="1:13" hidden="1">
      <c r="A912" s="46" t="s">
        <v>433</v>
      </c>
      <c r="M912" s="22"/>
    </row>
    <row r="913" spans="1:13" hidden="1">
      <c r="A913" s="46" t="s">
        <v>433</v>
      </c>
      <c r="M913" s="22"/>
    </row>
    <row r="914" spans="1:13" hidden="1">
      <c r="A914" s="46" t="s">
        <v>433</v>
      </c>
      <c r="M914" s="22"/>
    </row>
    <row r="915" spans="1:13" hidden="1">
      <c r="A915" s="46" t="s">
        <v>433</v>
      </c>
      <c r="M915" s="22"/>
    </row>
    <row r="916" spans="1:13" hidden="1">
      <c r="A916" s="46" t="s">
        <v>433</v>
      </c>
      <c r="M916" s="22"/>
    </row>
    <row r="917" spans="1:13" hidden="1">
      <c r="A917" s="46" t="s">
        <v>433</v>
      </c>
      <c r="M917" s="22"/>
    </row>
    <row r="918" spans="1:13" hidden="1">
      <c r="A918" s="46" t="s">
        <v>433</v>
      </c>
      <c r="M918" s="22"/>
    </row>
    <row r="919" spans="1:13" hidden="1">
      <c r="A919" s="46" t="s">
        <v>433</v>
      </c>
      <c r="M919" s="22"/>
    </row>
    <row r="920" spans="1:13" hidden="1">
      <c r="A920" s="46" t="s">
        <v>433</v>
      </c>
      <c r="M920" s="22"/>
    </row>
    <row r="921" spans="1:13" hidden="1">
      <c r="A921" s="46" t="s">
        <v>433</v>
      </c>
      <c r="M921" s="22"/>
    </row>
    <row r="922" spans="1:13" hidden="1">
      <c r="A922" s="46" t="s">
        <v>433</v>
      </c>
      <c r="M922" s="22"/>
    </row>
    <row r="923" spans="1:13" hidden="1">
      <c r="A923" s="46" t="s">
        <v>433</v>
      </c>
      <c r="M923" s="22"/>
    </row>
    <row r="924" spans="1:13" hidden="1">
      <c r="A924" s="46" t="s">
        <v>433</v>
      </c>
      <c r="M924" s="22"/>
    </row>
    <row r="925" spans="1:13" hidden="1">
      <c r="A925" s="46" t="s">
        <v>433</v>
      </c>
      <c r="M925" s="22"/>
    </row>
    <row r="926" spans="1:13" hidden="1">
      <c r="A926" s="46" t="s">
        <v>433</v>
      </c>
      <c r="M926" s="22"/>
    </row>
    <row r="927" spans="1:13" hidden="1">
      <c r="A927" s="46" t="s">
        <v>433</v>
      </c>
      <c r="M927" s="22"/>
    </row>
    <row r="928" spans="1:13" hidden="1">
      <c r="A928" s="46" t="s">
        <v>433</v>
      </c>
      <c r="M928" s="22"/>
    </row>
    <row r="929" spans="1:13" hidden="1">
      <c r="A929" s="46" t="s">
        <v>433</v>
      </c>
      <c r="M929" s="22"/>
    </row>
    <row r="930" spans="1:13" hidden="1">
      <c r="A930" s="46" t="s">
        <v>433</v>
      </c>
      <c r="M930" s="22"/>
    </row>
    <row r="931" spans="1:13" hidden="1">
      <c r="A931" s="46" t="s">
        <v>433</v>
      </c>
      <c r="M931" s="22"/>
    </row>
    <row r="932" spans="1:13" hidden="1">
      <c r="A932" s="46" t="s">
        <v>433</v>
      </c>
      <c r="M932" s="22"/>
    </row>
    <row r="933" spans="1:13" hidden="1">
      <c r="A933" s="46" t="s">
        <v>433</v>
      </c>
      <c r="M933" s="22"/>
    </row>
    <row r="934" spans="1:13" hidden="1">
      <c r="A934" s="46" t="s">
        <v>433</v>
      </c>
      <c r="M934" s="22"/>
    </row>
    <row r="935" spans="1:13" hidden="1">
      <c r="A935" s="46" t="s">
        <v>433</v>
      </c>
      <c r="M935" s="22"/>
    </row>
    <row r="936" spans="1:13" hidden="1">
      <c r="A936" s="46" t="s">
        <v>433</v>
      </c>
      <c r="M936" s="22"/>
    </row>
    <row r="937" spans="1:13" hidden="1">
      <c r="A937" s="46" t="s">
        <v>433</v>
      </c>
      <c r="M937" s="22"/>
    </row>
    <row r="938" spans="1:13" hidden="1">
      <c r="A938" s="46" t="s">
        <v>433</v>
      </c>
      <c r="M938" s="22"/>
    </row>
    <row r="939" spans="1:13" hidden="1">
      <c r="A939" s="46" t="s">
        <v>433</v>
      </c>
      <c r="M939" s="22"/>
    </row>
    <row r="940" spans="1:13" hidden="1">
      <c r="A940" s="46" t="s">
        <v>433</v>
      </c>
      <c r="M940" s="22"/>
    </row>
    <row r="941" spans="1:13" hidden="1">
      <c r="A941" s="46" t="s">
        <v>433</v>
      </c>
      <c r="M941" s="22"/>
    </row>
    <row r="942" spans="1:13" hidden="1">
      <c r="A942" s="46" t="s">
        <v>433</v>
      </c>
      <c r="M942" s="22"/>
    </row>
    <row r="943" spans="1:13" hidden="1">
      <c r="A943" s="46" t="s">
        <v>433</v>
      </c>
      <c r="M943" s="22"/>
    </row>
    <row r="944" spans="1:13" hidden="1">
      <c r="A944" s="46" t="s">
        <v>433</v>
      </c>
      <c r="M944" s="22"/>
    </row>
    <row r="945" spans="1:13" hidden="1">
      <c r="A945" s="46" t="s">
        <v>433</v>
      </c>
      <c r="M945" s="22"/>
    </row>
    <row r="946" spans="1:13" hidden="1">
      <c r="A946" s="46" t="s">
        <v>433</v>
      </c>
      <c r="M946" s="22"/>
    </row>
    <row r="947" spans="1:13" hidden="1">
      <c r="A947" s="46" t="s">
        <v>433</v>
      </c>
      <c r="M947" s="22"/>
    </row>
    <row r="948" spans="1:13" hidden="1">
      <c r="A948" s="46" t="s">
        <v>433</v>
      </c>
      <c r="M948" s="22"/>
    </row>
    <row r="949" spans="1:13" hidden="1">
      <c r="A949" s="46" t="s">
        <v>433</v>
      </c>
      <c r="M949" s="22"/>
    </row>
    <row r="950" spans="1:13" hidden="1">
      <c r="A950" s="46" t="s">
        <v>433</v>
      </c>
      <c r="M950" s="22"/>
    </row>
    <row r="951" spans="1:13" hidden="1">
      <c r="A951" s="46" t="s">
        <v>433</v>
      </c>
      <c r="M951" s="22"/>
    </row>
    <row r="952" spans="1:13" hidden="1">
      <c r="A952" s="46" t="s">
        <v>433</v>
      </c>
      <c r="M952" s="22"/>
    </row>
    <row r="953" spans="1:13" hidden="1">
      <c r="A953" s="46" t="s">
        <v>433</v>
      </c>
      <c r="M953" s="22"/>
    </row>
    <row r="954" spans="1:13" hidden="1">
      <c r="A954" s="46" t="s">
        <v>433</v>
      </c>
      <c r="M954" s="22"/>
    </row>
    <row r="955" spans="1:13" hidden="1">
      <c r="A955" s="46" t="s">
        <v>433</v>
      </c>
      <c r="M955" s="22"/>
    </row>
    <row r="956" spans="1:13" hidden="1">
      <c r="A956" s="46" t="s">
        <v>433</v>
      </c>
      <c r="M956" s="22"/>
    </row>
    <row r="957" spans="1:13" hidden="1">
      <c r="A957" s="46" t="s">
        <v>433</v>
      </c>
      <c r="M957" s="22"/>
    </row>
    <row r="958" spans="1:13" hidden="1">
      <c r="A958" s="46" t="s">
        <v>433</v>
      </c>
      <c r="M958" s="22"/>
    </row>
    <row r="959" spans="1:13" hidden="1">
      <c r="A959" s="46" t="s">
        <v>433</v>
      </c>
      <c r="M959" s="22"/>
    </row>
    <row r="960" spans="1:13" hidden="1">
      <c r="A960" s="46" t="s">
        <v>433</v>
      </c>
      <c r="M960" s="22"/>
    </row>
    <row r="961" spans="1:13" hidden="1">
      <c r="A961" s="46" t="s">
        <v>433</v>
      </c>
      <c r="M961" s="22"/>
    </row>
    <row r="962" spans="1:13" hidden="1">
      <c r="A962" s="46" t="s">
        <v>433</v>
      </c>
      <c r="M962" s="22"/>
    </row>
    <row r="963" spans="1:13" hidden="1">
      <c r="A963" s="46" t="s">
        <v>433</v>
      </c>
      <c r="M963" s="22"/>
    </row>
    <row r="964" spans="1:13" hidden="1">
      <c r="A964" s="46" t="s">
        <v>433</v>
      </c>
      <c r="M964" s="22"/>
    </row>
    <row r="965" spans="1:13" hidden="1">
      <c r="A965" s="46" t="s">
        <v>433</v>
      </c>
      <c r="M965" s="22"/>
    </row>
    <row r="966" spans="1:13" hidden="1">
      <c r="A966" s="46" t="s">
        <v>433</v>
      </c>
      <c r="M966" s="22"/>
    </row>
    <row r="967" spans="1:13" hidden="1">
      <c r="A967" s="46" t="s">
        <v>433</v>
      </c>
      <c r="M967" s="22"/>
    </row>
    <row r="968" spans="1:13" hidden="1">
      <c r="A968" s="46" t="s">
        <v>433</v>
      </c>
      <c r="M968" s="22"/>
    </row>
    <row r="969" spans="1:13" hidden="1">
      <c r="A969" s="46" t="s">
        <v>433</v>
      </c>
      <c r="M969" s="22"/>
    </row>
    <row r="970" spans="1:13" hidden="1">
      <c r="A970" s="46" t="s">
        <v>433</v>
      </c>
      <c r="M970" s="22"/>
    </row>
    <row r="971" spans="1:13" hidden="1">
      <c r="A971" s="46" t="s">
        <v>433</v>
      </c>
      <c r="M971" s="22"/>
    </row>
    <row r="972" spans="1:13" hidden="1">
      <c r="A972" s="46" t="s">
        <v>433</v>
      </c>
      <c r="M972" s="22"/>
    </row>
    <row r="973" spans="1:13" hidden="1">
      <c r="A973" s="46" t="s">
        <v>433</v>
      </c>
      <c r="M973" s="22"/>
    </row>
    <row r="974" spans="1:13" hidden="1">
      <c r="A974" s="46" t="s">
        <v>433</v>
      </c>
      <c r="M974" s="22"/>
    </row>
    <row r="975" spans="1:13" hidden="1">
      <c r="A975" s="46" t="s">
        <v>433</v>
      </c>
      <c r="M975" s="22"/>
    </row>
    <row r="976" spans="1:13" hidden="1">
      <c r="A976" s="46" t="s">
        <v>433</v>
      </c>
      <c r="M976" s="22"/>
    </row>
    <row r="977" spans="1:13" hidden="1">
      <c r="A977" s="46" t="s">
        <v>433</v>
      </c>
      <c r="M977" s="22"/>
    </row>
    <row r="978" spans="1:13" hidden="1">
      <c r="A978" s="46" t="s">
        <v>433</v>
      </c>
      <c r="M978" s="22"/>
    </row>
  </sheetData>
  <autoFilter ref="A3:P978">
    <filterColumn colId="3" showButton="0">
      <customFilters>
        <customFilter val="*I*"/>
      </customFilters>
    </filterColumn>
    <filterColumn colId="4" showButton="0"/>
    <filterColumn colId="6" showButton="0"/>
    <filterColumn colId="8" showButton="0"/>
    <filterColumn colId="10" showButton="0"/>
  </autoFilter>
  <mergeCells count="14">
    <mergeCell ref="O66:P66"/>
    <mergeCell ref="O70:P70"/>
    <mergeCell ref="O170:R170"/>
    <mergeCell ref="E4:F4"/>
    <mergeCell ref="G4:H4"/>
    <mergeCell ref="I4:J4"/>
    <mergeCell ref="K4:L4"/>
    <mergeCell ref="O6:P6"/>
    <mergeCell ref="C1:L1"/>
    <mergeCell ref="O1:P1"/>
    <mergeCell ref="E3:F3"/>
    <mergeCell ref="G3:H3"/>
    <mergeCell ref="I3:J3"/>
    <mergeCell ref="K3:L3"/>
  </mergeCells>
  <conditionalFormatting sqref="K147">
    <cfRule type="duplicateValues" dxfId="0" priority="1" stopIfTrue="1"/>
  </conditionalFormatting>
  <pageMargins left="0.70866141732283472" right="0.70866141732283472" top="0.74803149606299213" bottom="0.74803149606299213" header="0.31496062992125984" footer="0.31496062992125984"/>
  <pageSetup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PPI</vt:lpstr>
      <vt:lpstr>INSTRUCCTIVO PPI</vt:lpstr>
      <vt:lpstr>Hoja3</vt:lpstr>
      <vt:lpstr>PROGRAMA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AUXCTAPCA</dc:creator>
  <cp:lastModifiedBy>AUXCTAPCA</cp:lastModifiedBy>
  <cp:lastPrinted>2019-02-15T18:05:51Z</cp:lastPrinted>
  <dcterms:created xsi:type="dcterms:W3CDTF">2018-11-29T19:24:57Z</dcterms:created>
  <dcterms:modified xsi:type="dcterms:W3CDTF">2019-02-15T18:08:35Z</dcterms:modified>
</cp:coreProperties>
</file>